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 activeTab="4"/>
  </bookViews>
  <sheets>
    <sheet name="Table6_3101" sheetId="1" r:id="rId1"/>
    <sheet name="Table6_3102" sheetId="2" r:id="rId2"/>
    <sheet name="Table6_3103" sheetId="3" r:id="rId3"/>
    <sheet name="Table6_3104" sheetId="4" r:id="rId4"/>
    <sheet name="Table6_3105" sheetId="5" r:id="rId5"/>
  </sheets>
  <calcPr calcId="124519"/>
</workbook>
</file>

<file path=xl/calcChain.xml><?xml version="1.0" encoding="utf-8"?>
<calcChain xmlns="http://schemas.openxmlformats.org/spreadsheetml/2006/main">
  <c r="D41" i="5"/>
  <c r="AM41" s="1"/>
  <c r="G41"/>
  <c r="M41"/>
  <c r="N41"/>
  <c r="O41"/>
  <c r="S41"/>
  <c r="T41"/>
  <c r="V41"/>
  <c r="W41"/>
  <c r="AB41"/>
  <c r="AG41"/>
  <c r="AH41"/>
  <c r="AI41"/>
  <c r="AJ41"/>
  <c r="AL41"/>
  <c r="AM6"/>
  <c r="AM8"/>
  <c r="AM9"/>
  <c r="AM10"/>
  <c r="AM11"/>
  <c r="AM16"/>
  <c r="AM17"/>
  <c r="AM19"/>
  <c r="AM20"/>
  <c r="AM21"/>
  <c r="AM22"/>
  <c r="AM24"/>
  <c r="AM25"/>
  <c r="AM26"/>
  <c r="AM30"/>
  <c r="AM32"/>
  <c r="AM33"/>
  <c r="AM35"/>
  <c r="AM36"/>
  <c r="AM37"/>
  <c r="AM38"/>
  <c r="AM39"/>
  <c r="AM40"/>
  <c r="D41" i="4"/>
  <c r="AM41" s="1"/>
  <c r="G41"/>
  <c r="N41"/>
  <c r="S41"/>
  <c r="W41"/>
  <c r="AB41"/>
  <c r="AC41"/>
  <c r="AG41"/>
  <c r="AH41"/>
  <c r="AL41"/>
  <c r="AM6"/>
  <c r="AM8"/>
  <c r="AM9"/>
  <c r="AM10"/>
  <c r="AM11"/>
  <c r="AM15"/>
  <c r="AM16"/>
  <c r="AM17"/>
  <c r="AM19"/>
  <c r="AM20"/>
  <c r="AM21"/>
  <c r="AM22"/>
  <c r="AM24"/>
  <c r="AM25"/>
  <c r="AM26"/>
  <c r="AM30"/>
  <c r="AM32"/>
  <c r="AM33"/>
  <c r="AM35"/>
  <c r="AM36"/>
  <c r="AM37"/>
  <c r="AM38"/>
  <c r="AM39"/>
  <c r="AM40"/>
  <c r="D41" i="3"/>
  <c r="AM41" s="1"/>
  <c r="F41"/>
  <c r="G41"/>
  <c r="N41"/>
  <c r="T41"/>
  <c r="V41"/>
  <c r="AB41"/>
  <c r="AE41"/>
  <c r="AG41"/>
  <c r="AH41"/>
  <c r="AI41"/>
  <c r="AJ41"/>
  <c r="AL41"/>
  <c r="AM6"/>
  <c r="AM8"/>
  <c r="AM9"/>
  <c r="AM11"/>
  <c r="AM17"/>
  <c r="AM20"/>
  <c r="AM21"/>
  <c r="AM22"/>
  <c r="AM24"/>
  <c r="AM25"/>
  <c r="AM26"/>
  <c r="AM30"/>
  <c r="AM32"/>
  <c r="AM33"/>
  <c r="AM35"/>
  <c r="AM36"/>
  <c r="AM37"/>
  <c r="AM38"/>
  <c r="AM39"/>
  <c r="AM40"/>
  <c r="D41" i="2"/>
  <c r="AM41" s="1"/>
  <c r="F41"/>
  <c r="G41"/>
  <c r="M41"/>
  <c r="N41"/>
  <c r="O41"/>
  <c r="S41"/>
  <c r="T41"/>
  <c r="V41"/>
  <c r="W41"/>
  <c r="AB41"/>
  <c r="AC41"/>
  <c r="AD41"/>
  <c r="AE41"/>
  <c r="AG41"/>
  <c r="AH41"/>
  <c r="AJ41"/>
  <c r="AL41"/>
  <c r="AM6"/>
  <c r="AM8"/>
  <c r="AM9"/>
  <c r="AM10"/>
  <c r="AM11"/>
  <c r="AM14"/>
  <c r="AM16"/>
  <c r="AM17"/>
  <c r="AM19"/>
  <c r="AM20"/>
  <c r="AM21"/>
  <c r="AM22"/>
  <c r="AM24"/>
  <c r="AM25"/>
  <c r="AM26"/>
  <c r="AM30"/>
  <c r="AM32"/>
  <c r="AM33"/>
  <c r="AM35"/>
  <c r="AM36"/>
  <c r="AM37"/>
  <c r="AM38"/>
  <c r="AM39"/>
  <c r="AM40"/>
  <c r="L41" i="1"/>
  <c r="N41"/>
  <c r="AB41"/>
  <c r="AE41"/>
  <c r="AL41"/>
  <c r="AM6"/>
  <c r="AM8"/>
  <c r="AM9"/>
  <c r="AM11"/>
  <c r="AM20"/>
  <c r="AM24"/>
  <c r="AM25"/>
  <c r="AM30"/>
  <c r="AM36"/>
  <c r="AM38"/>
  <c r="AM40"/>
  <c r="AM41"/>
</calcChain>
</file>

<file path=xl/sharedStrings.xml><?xml version="1.0" encoding="utf-8"?>
<sst xmlns="http://schemas.openxmlformats.org/spreadsheetml/2006/main" count="755" uniqueCount="83">
  <si>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</si>
  <si>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</si>
  <si>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</si>
  <si>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</si>
  <si>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</si>
  <si>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</si>
  <si>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</si>
  <si>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</si>
  <si>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</si>
  <si>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</si>
  <si>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</si>
  <si>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</si>
  <si>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</si>
  <si>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</si>
  <si>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</si>
  <si>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</si>
  <si>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</si>
  <si>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</si>
  <si>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</si>
  <si>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</si>
  <si>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</si>
  <si>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</si>
  <si>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</si>
  <si>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</si>
  <si>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</si>
  <si>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</si>
  <si>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</si>
  <si>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</si>
  <si>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</si>
  <si>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</si>
  <si>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</si>
  <si>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</si>
  <si>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</si>
  <si>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</si>
  <si>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</si>
  <si>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</si>
  <si>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</si>
  <si>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ANIMAL OR VEGETABLE FERTILISERS, WHETHER OR NOT MIXED TOGETHER OR CHEMICALLY TREATED; FERTILISERS PRODUCED BY THE MIXING OR CHEMICAL TREATMENT OF ANIMAL OR VEGETABLE PRODUCTS</t>
  </si>
  <si>
    <t>MINERAL OR CHEMICAL FERTILISERS, NITROGENOUS</t>
  </si>
  <si>
    <t>MINERAL OR CHEMICAL FERTILISERS, PHOSPHATIC</t>
  </si>
  <si>
    <t>MINERAL OR CHEMICAL FERTILISERS, POTASSIC</t>
  </si>
  <si>
    <t>MINERAL OR CHEMICAL FERTILISERS CONTAINING TWO OR THREE OF THE FERTILISING ELEMENTS NITROGEN, PHOSPHORUS AND POTASSIUM; OTHER FERTILISERS; GOODS OF THIS CHAPTER IN TABLETS OR SIMILAR FORMS OR IN PACKAGES OF A GROSS WEIGHT NOT EXCEEDING 10 KG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</si>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</sst>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1.7109375" style="7" customWidth="1"/>
    <col min="3" max="38" width="9.140625" style="1"/>
    <col min="39" max="39" width="16.85546875" style="3" customWidth="1"/>
    <col min="40" max="40" width="28.7109375" style="1" customWidth="1"/>
    <col min="41" max="41" width="9.140625" style="1"/>
  </cols>
  <sheetData>
    <row r="1" spans="1:41" ht="27.75" customHeight="1">
      <c r="A1" s="20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3.75" customHeight="1">
      <c r="A3" s="23" t="s">
        <v>0</v>
      </c>
      <c r="B3" s="29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5" t="s">
        <v>80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>
        <v>1014.9</v>
      </c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f>SUM(L6:AL6)</f>
        <v>1014.9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>
        <v>25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103</v>
      </c>
      <c r="AF8" s="15"/>
      <c r="AG8" s="15"/>
      <c r="AH8" s="15"/>
      <c r="AI8" s="15"/>
      <c r="AJ8" s="15"/>
      <c r="AK8" s="15"/>
      <c r="AL8" s="15"/>
      <c r="AM8" s="16">
        <f>SUM(L8:AL8)</f>
        <v>128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>
        <v>27032.899999999998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>
        <v>1126.9000000000001</v>
      </c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f>SUM(L9:AL9)</f>
        <v>28159.8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>
        <v>1886.1000000000001</v>
      </c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SUM(L11:AL11)</f>
        <v>1886.1000000000001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5"/>
      <c r="D20" s="15"/>
      <c r="E20" s="15"/>
      <c r="F20" s="15"/>
      <c r="G20" s="15"/>
      <c r="H20" s="15"/>
      <c r="I20" s="15"/>
      <c r="J20" s="15"/>
      <c r="K20" s="15"/>
      <c r="L20" s="15">
        <v>2634.3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>
        <v>3937.8</v>
      </c>
      <c r="AM20" s="16">
        <f>SUM(L20:AL20)</f>
        <v>6572.1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>
        <v>1462.7</v>
      </c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f>SUM(L24:AL24)</f>
        <v>1462.7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>
        <v>2515.7000000000003</v>
      </c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f>SUM(L25:AL25)</f>
        <v>2515.7000000000003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>
        <v>3337.4000000000005</v>
      </c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f>SUM(L30:AL30)</f>
        <v>3337.4000000000005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>
        <v>570</v>
      </c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f>SUM(L36:AL36)</f>
        <v>570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>
        <v>4111.5</v>
      </c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f>SUM(L38:AL38)</f>
        <v>4111.5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5"/>
      <c r="D40" s="15"/>
      <c r="E40" s="15"/>
      <c r="F40" s="15"/>
      <c r="G40" s="15"/>
      <c r="H40" s="15"/>
      <c r="I40" s="15"/>
      <c r="J40" s="15"/>
      <c r="K40" s="15"/>
      <c r="L40" s="15">
        <v>6824.9000000000005</v>
      </c>
      <c r="M40" s="15"/>
      <c r="N40" s="15">
        <v>165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>
        <v>1211</v>
      </c>
      <c r="AC40" s="15"/>
      <c r="AD40" s="15"/>
      <c r="AE40" s="15"/>
      <c r="AF40" s="15"/>
      <c r="AG40" s="15"/>
      <c r="AH40" s="15"/>
      <c r="AI40" s="15"/>
      <c r="AJ40" s="15"/>
      <c r="AK40" s="15"/>
      <c r="AL40" s="15">
        <v>2404</v>
      </c>
      <c r="AM40" s="16">
        <f>SUM(L40:AL40)</f>
        <v>10604.900000000001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f>SUM(L6:L40)</f>
        <v>9459.2000000000007</v>
      </c>
      <c r="M41" s="16">
        <v>0</v>
      </c>
      <c r="N41" s="16">
        <f>SUM(N6:N40)</f>
        <v>27222.899999999998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f>SUM(AB6:AB40)</f>
        <v>17236.2</v>
      </c>
      <c r="AC41" s="16">
        <v>0</v>
      </c>
      <c r="AD41" s="16">
        <v>0</v>
      </c>
      <c r="AE41" s="16">
        <f>SUM(AE6:AE40)</f>
        <v>103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f>SUM(AL6:AL40)</f>
        <v>6341.8</v>
      </c>
      <c r="AM41" s="16">
        <f>SUM(L41:AL41)</f>
        <v>60363.100000000006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" style="7" customWidth="1"/>
    <col min="3" max="3" width="10.5703125" style="1" bestFit="1" customWidth="1"/>
    <col min="4" max="5" width="9.28515625" style="1" bestFit="1" customWidth="1"/>
    <col min="6" max="6" width="9.5703125" style="1" bestFit="1" customWidth="1"/>
    <col min="7" max="7" width="10.5703125" style="1" bestFit="1" customWidth="1"/>
    <col min="8" max="8" width="9.5703125" style="1" bestFit="1" customWidth="1"/>
    <col min="9" max="13" width="9.28515625" style="1" bestFit="1" customWidth="1"/>
    <col min="14" max="14" width="10.5703125" style="1" bestFit="1" customWidth="1"/>
    <col min="15" max="15" width="9.28515625" style="1" bestFit="1" customWidth="1"/>
    <col min="16" max="16" width="10.5703125" style="1" bestFit="1" customWidth="1"/>
    <col min="17" max="19" width="9.5703125" style="1" bestFit="1" customWidth="1"/>
    <col min="20" max="20" width="10.5703125" style="1" bestFit="1" customWidth="1"/>
    <col min="21" max="21" width="9.28515625" style="1" bestFit="1" customWidth="1"/>
    <col min="22" max="22" width="10.5703125" style="1" bestFit="1" customWidth="1"/>
    <col min="23" max="24" width="9.28515625" style="1" bestFit="1" customWidth="1"/>
    <col min="25" max="25" width="10.5703125" style="1" bestFit="1" customWidth="1"/>
    <col min="26" max="27" width="9.28515625" style="1" bestFit="1" customWidth="1"/>
    <col min="28" max="28" width="9.5703125" style="1" bestFit="1" customWidth="1"/>
    <col min="29" max="29" width="10.5703125" style="1" bestFit="1" customWidth="1"/>
    <col min="30" max="30" width="9.28515625" style="1" bestFit="1" customWidth="1"/>
    <col min="31" max="31" width="10.5703125" style="1" bestFit="1" customWidth="1"/>
    <col min="32" max="32" width="9.28515625" style="1" bestFit="1" customWidth="1"/>
    <col min="33" max="33" width="10.5703125" style="1" bestFit="1" customWidth="1"/>
    <col min="34" max="34" width="9.5703125" style="1" bestFit="1" customWidth="1"/>
    <col min="35" max="35" width="9.28515625" style="1" bestFit="1" customWidth="1"/>
    <col min="36" max="36" width="9.5703125" style="1" bestFit="1" customWidth="1"/>
    <col min="37" max="38" width="10.5703125" style="1" bestFit="1" customWidth="1"/>
    <col min="39" max="39" width="16.85546875" style="3" customWidth="1"/>
    <col min="40" max="40" width="28.140625" style="1" customWidth="1"/>
    <col min="41" max="41" width="9.140625" style="1"/>
  </cols>
  <sheetData>
    <row r="1" spans="1:41" ht="27.75" customHeight="1">
      <c r="A1" s="20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6.75" customHeight="1">
      <c r="A3" s="23" t="s">
        <v>0</v>
      </c>
      <c r="B3" s="29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5" t="s">
        <v>80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5"/>
      <c r="D6" s="15">
        <v>561799.59999999951</v>
      </c>
      <c r="E6" s="15"/>
      <c r="F6" s="15"/>
      <c r="G6" s="15"/>
      <c r="H6" s="15"/>
      <c r="I6" s="15"/>
      <c r="J6" s="15"/>
      <c r="K6" s="15"/>
      <c r="L6" s="15"/>
      <c r="M6" s="15">
        <v>22330.9</v>
      </c>
      <c r="N6" s="15">
        <v>270985.99999999994</v>
      </c>
      <c r="O6" s="15"/>
      <c r="P6" s="15"/>
      <c r="Q6" s="15"/>
      <c r="R6" s="15"/>
      <c r="S6" s="15">
        <v>82340.100000000006</v>
      </c>
      <c r="T6" s="15">
        <v>85689</v>
      </c>
      <c r="U6" s="15"/>
      <c r="V6" s="15">
        <v>111112.8</v>
      </c>
      <c r="W6" s="15">
        <v>116690.3</v>
      </c>
      <c r="X6" s="15"/>
      <c r="Y6" s="15"/>
      <c r="Z6" s="15"/>
      <c r="AA6" s="15"/>
      <c r="AB6" s="15">
        <v>51630.80000000001</v>
      </c>
      <c r="AC6" s="15">
        <v>33756.500000000007</v>
      </c>
      <c r="AD6" s="15"/>
      <c r="AE6" s="15"/>
      <c r="AF6" s="15"/>
      <c r="AG6" s="15">
        <v>136509</v>
      </c>
      <c r="AH6" s="15"/>
      <c r="AI6" s="15"/>
      <c r="AJ6" s="15"/>
      <c r="AK6" s="15"/>
      <c r="AL6" s="15"/>
      <c r="AM6" s="16">
        <f>SUM(D6:AL6)</f>
        <v>1472844.9999999995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5"/>
      <c r="D8" s="15">
        <v>49364.5</v>
      </c>
      <c r="E8" s="15"/>
      <c r="F8" s="15">
        <v>107078.09999999998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>
        <v>10825.9</v>
      </c>
      <c r="W8" s="15"/>
      <c r="X8" s="15"/>
      <c r="Y8" s="15"/>
      <c r="Z8" s="15"/>
      <c r="AA8" s="15"/>
      <c r="AB8" s="15">
        <v>46455.30000000001</v>
      </c>
      <c r="AC8" s="15"/>
      <c r="AD8" s="15"/>
      <c r="AE8" s="15"/>
      <c r="AF8" s="15"/>
      <c r="AG8" s="15"/>
      <c r="AH8" s="15"/>
      <c r="AI8" s="15"/>
      <c r="AJ8" s="15">
        <v>123145</v>
      </c>
      <c r="AK8" s="15"/>
      <c r="AL8" s="15"/>
      <c r="AM8" s="16">
        <f>SUM(D8:AL8)</f>
        <v>336868.8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5"/>
      <c r="D9" s="15">
        <v>385439.59999999974</v>
      </c>
      <c r="E9" s="15"/>
      <c r="F9" s="15"/>
      <c r="G9" s="15">
        <v>2550.8000000000002</v>
      </c>
      <c r="H9" s="15"/>
      <c r="I9" s="15"/>
      <c r="J9" s="15"/>
      <c r="K9" s="15"/>
      <c r="L9" s="15"/>
      <c r="M9" s="15"/>
      <c r="N9" s="15">
        <v>97403.800000000047</v>
      </c>
      <c r="O9" s="15"/>
      <c r="P9" s="15"/>
      <c r="Q9" s="15"/>
      <c r="R9" s="15"/>
      <c r="S9" s="15"/>
      <c r="T9" s="15">
        <v>3996</v>
      </c>
      <c r="U9" s="15"/>
      <c r="V9" s="15">
        <v>346768.99999999994</v>
      </c>
      <c r="W9" s="15">
        <v>35576.200000000004</v>
      </c>
      <c r="X9" s="15"/>
      <c r="Y9" s="15"/>
      <c r="Z9" s="15"/>
      <c r="AA9" s="15"/>
      <c r="AB9" s="15">
        <v>167259.69999999995</v>
      </c>
      <c r="AC9" s="15"/>
      <c r="AD9" s="15"/>
      <c r="AE9" s="15">
        <v>243506.09999999995</v>
      </c>
      <c r="AF9" s="15"/>
      <c r="AG9" s="15"/>
      <c r="AH9" s="15"/>
      <c r="AI9" s="15"/>
      <c r="AJ9" s="15">
        <v>1058021.2000000014</v>
      </c>
      <c r="AK9" s="15"/>
      <c r="AL9" s="15">
        <v>149785.10000000009</v>
      </c>
      <c r="AM9" s="16">
        <f>SUM(D9:AL9)</f>
        <v>2490307.5000000009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>
        <v>1887</v>
      </c>
      <c r="X10" s="15"/>
      <c r="Y10" s="15"/>
      <c r="Z10" s="15"/>
      <c r="AA10" s="15"/>
      <c r="AB10" s="15"/>
      <c r="AC10" s="15"/>
      <c r="AD10" s="15">
        <v>15760</v>
      </c>
      <c r="AE10" s="15"/>
      <c r="AF10" s="15"/>
      <c r="AG10" s="15"/>
      <c r="AH10" s="15"/>
      <c r="AI10" s="15"/>
      <c r="AJ10" s="15">
        <v>15934.700000000003</v>
      </c>
      <c r="AK10" s="15"/>
      <c r="AL10" s="15"/>
      <c r="AM10" s="16">
        <f>SUM(D10:AL10)</f>
        <v>33581.700000000004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5"/>
      <c r="D11" s="15">
        <v>68212.199999999983</v>
      </c>
      <c r="E11" s="15"/>
      <c r="F11" s="15"/>
      <c r="G11" s="15"/>
      <c r="H11" s="15"/>
      <c r="I11" s="15"/>
      <c r="J11" s="15"/>
      <c r="K11" s="15"/>
      <c r="L11" s="15"/>
      <c r="M11" s="15"/>
      <c r="N11" s="15">
        <v>202011.40000000017</v>
      </c>
      <c r="O11" s="15"/>
      <c r="P11" s="15"/>
      <c r="Q11" s="15"/>
      <c r="R11" s="15"/>
      <c r="S11" s="15"/>
      <c r="T11" s="15"/>
      <c r="U11" s="15"/>
      <c r="V11" s="15">
        <v>160154.60000000006</v>
      </c>
      <c r="W11" s="15">
        <v>24468.400000000001</v>
      </c>
      <c r="X11" s="15"/>
      <c r="Y11" s="15"/>
      <c r="Z11" s="15"/>
      <c r="AA11" s="15"/>
      <c r="AB11" s="15">
        <v>43050.600000000006</v>
      </c>
      <c r="AC11" s="15"/>
      <c r="AD11" s="15"/>
      <c r="AE11" s="15">
        <v>184445.3</v>
      </c>
      <c r="AF11" s="15"/>
      <c r="AG11" s="15"/>
      <c r="AH11" s="15"/>
      <c r="AI11" s="15"/>
      <c r="AJ11" s="15">
        <v>148428.19999999995</v>
      </c>
      <c r="AK11" s="15"/>
      <c r="AL11" s="15"/>
      <c r="AM11" s="16">
        <f>SUM(D11:AL11)</f>
        <v>830770.70000000019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>
        <v>2.6</v>
      </c>
      <c r="AI14" s="15"/>
      <c r="AJ14" s="15"/>
      <c r="AK14" s="15"/>
      <c r="AL14" s="15"/>
      <c r="AM14" s="16">
        <f>SUM(D14:AL14)</f>
        <v>2.6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>
        <v>1729130.6999999979</v>
      </c>
      <c r="O16" s="15"/>
      <c r="P16" s="15"/>
      <c r="Q16" s="15"/>
      <c r="R16" s="15"/>
      <c r="S16" s="15"/>
      <c r="T16" s="15"/>
      <c r="U16" s="15"/>
      <c r="V16" s="15"/>
      <c r="W16" s="15">
        <v>23872.000000000004</v>
      </c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f>SUM(D16:AL16)</f>
        <v>1753002.6999999979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>
        <v>682837.70000000007</v>
      </c>
      <c r="O17" s="15">
        <v>300896.09999999974</v>
      </c>
      <c r="P17" s="15"/>
      <c r="Q17" s="15"/>
      <c r="R17" s="15"/>
      <c r="S17" s="15"/>
      <c r="T17" s="15"/>
      <c r="U17" s="15"/>
      <c r="V17" s="15"/>
      <c r="W17" s="15">
        <v>69401.400000000009</v>
      </c>
      <c r="X17" s="15"/>
      <c r="Y17" s="15"/>
      <c r="Z17" s="15"/>
      <c r="AA17" s="15"/>
      <c r="AB17" s="15"/>
      <c r="AC17" s="15"/>
      <c r="AD17" s="15">
        <v>83102.600000000006</v>
      </c>
      <c r="AE17" s="15">
        <v>547721.6</v>
      </c>
      <c r="AF17" s="15"/>
      <c r="AG17" s="15"/>
      <c r="AH17" s="15"/>
      <c r="AI17" s="15"/>
      <c r="AJ17" s="15">
        <v>415193.30000000016</v>
      </c>
      <c r="AK17" s="15"/>
      <c r="AL17" s="15"/>
      <c r="AM17" s="16">
        <f>SUM(D17:AL17)</f>
        <v>2099152.7000000002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>
        <v>18012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>
        <v>48449</v>
      </c>
      <c r="AE19" s="15">
        <v>16739.900000000001</v>
      </c>
      <c r="AF19" s="15"/>
      <c r="AG19" s="15"/>
      <c r="AH19" s="15"/>
      <c r="AI19" s="15"/>
      <c r="AJ19" s="15">
        <v>57253.400000000009</v>
      </c>
      <c r="AK19" s="15"/>
      <c r="AL19" s="15"/>
      <c r="AM19" s="16">
        <f>SUM(D19:AL19)</f>
        <v>140454.29999999999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5"/>
      <c r="D20" s="15">
        <v>27155.1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>
        <v>56666.5</v>
      </c>
      <c r="W20" s="15"/>
      <c r="X20" s="15"/>
      <c r="Y20" s="15"/>
      <c r="Z20" s="15"/>
      <c r="AA20" s="15"/>
      <c r="AB20" s="15">
        <v>4053.4</v>
      </c>
      <c r="AC20" s="15"/>
      <c r="AD20" s="15"/>
      <c r="AE20" s="15"/>
      <c r="AF20" s="15"/>
      <c r="AG20" s="15"/>
      <c r="AH20" s="15"/>
      <c r="AI20" s="15"/>
      <c r="AJ20" s="15">
        <v>165106.39999999997</v>
      </c>
      <c r="AK20" s="15"/>
      <c r="AL20" s="15"/>
      <c r="AM20" s="16">
        <f>SUM(D20:AL20)</f>
        <v>252981.39999999997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5"/>
      <c r="D21" s="15">
        <v>343114.10000000009</v>
      </c>
      <c r="E21" s="15"/>
      <c r="F21" s="15"/>
      <c r="G21" s="15"/>
      <c r="H21" s="15"/>
      <c r="I21" s="15"/>
      <c r="J21" s="15"/>
      <c r="K21" s="15"/>
      <c r="L21" s="15"/>
      <c r="M21" s="15">
        <v>125113.69999999998</v>
      </c>
      <c r="N21" s="15">
        <v>261008.59999999986</v>
      </c>
      <c r="O21" s="15"/>
      <c r="P21" s="15"/>
      <c r="Q21" s="15"/>
      <c r="R21" s="15"/>
      <c r="S21" s="15">
        <v>478181.00000000006</v>
      </c>
      <c r="T21" s="15">
        <v>71538</v>
      </c>
      <c r="U21" s="15"/>
      <c r="V21" s="15">
        <v>24706.6</v>
      </c>
      <c r="W21" s="15">
        <v>379818.60000000003</v>
      </c>
      <c r="X21" s="15"/>
      <c r="Y21" s="15"/>
      <c r="Z21" s="15"/>
      <c r="AA21" s="15"/>
      <c r="AB21" s="15"/>
      <c r="AC21" s="15">
        <v>79154.900000000023</v>
      </c>
      <c r="AD21" s="15"/>
      <c r="AE21" s="15"/>
      <c r="AF21" s="15"/>
      <c r="AG21" s="15">
        <v>178269.8</v>
      </c>
      <c r="AH21" s="15"/>
      <c r="AI21" s="15"/>
      <c r="AJ21" s="15"/>
      <c r="AK21" s="15"/>
      <c r="AL21" s="15"/>
      <c r="AM21" s="16">
        <f>SUM(D21:AL21)</f>
        <v>1940905.3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>
        <v>40057.499999999993</v>
      </c>
      <c r="T22" s="15"/>
      <c r="U22" s="15"/>
      <c r="V22" s="15"/>
      <c r="W22" s="15">
        <v>3965.8</v>
      </c>
      <c r="X22" s="15"/>
      <c r="Y22" s="15"/>
      <c r="Z22" s="15"/>
      <c r="AA22" s="15"/>
      <c r="AB22" s="15"/>
      <c r="AC22" s="15">
        <v>28969.299999999996</v>
      </c>
      <c r="AD22" s="15"/>
      <c r="AE22" s="15"/>
      <c r="AF22" s="15"/>
      <c r="AG22" s="15">
        <v>54488.200000000004</v>
      </c>
      <c r="AH22" s="15"/>
      <c r="AI22" s="15"/>
      <c r="AJ22" s="15"/>
      <c r="AK22" s="15"/>
      <c r="AL22" s="15"/>
      <c r="AM22" s="16">
        <f>SUM(D22:AL22)</f>
        <v>127480.79999999999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5"/>
      <c r="D24" s="15">
        <v>204445.30000000005</v>
      </c>
      <c r="E24" s="15"/>
      <c r="F24" s="15"/>
      <c r="G24" s="15"/>
      <c r="H24" s="15"/>
      <c r="I24" s="15"/>
      <c r="J24" s="15"/>
      <c r="K24" s="15"/>
      <c r="L24" s="15"/>
      <c r="M24" s="15"/>
      <c r="N24" s="15">
        <v>1183327.2999999991</v>
      </c>
      <c r="O24" s="15"/>
      <c r="P24" s="15"/>
      <c r="Q24" s="15"/>
      <c r="R24" s="15"/>
      <c r="S24" s="15"/>
      <c r="T24" s="15"/>
      <c r="U24" s="15"/>
      <c r="V24" s="15">
        <v>643073.40000000037</v>
      </c>
      <c r="W24" s="15"/>
      <c r="X24" s="15"/>
      <c r="Y24" s="15"/>
      <c r="Z24" s="15"/>
      <c r="AA24" s="15"/>
      <c r="AB24" s="15">
        <v>87243.400000000009</v>
      </c>
      <c r="AC24" s="15"/>
      <c r="AD24" s="15"/>
      <c r="AE24" s="15">
        <v>563743.60000000068</v>
      </c>
      <c r="AF24" s="15"/>
      <c r="AG24" s="15"/>
      <c r="AH24" s="15"/>
      <c r="AI24" s="15"/>
      <c r="AJ24" s="15">
        <v>165269.89999999991</v>
      </c>
      <c r="AK24" s="15"/>
      <c r="AL24" s="15"/>
      <c r="AM24" s="16">
        <f>SUM(D24:AL24)</f>
        <v>2847102.9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5"/>
      <c r="D25" s="15">
        <v>141083.70000000001</v>
      </c>
      <c r="E25" s="15"/>
      <c r="F25" s="15"/>
      <c r="G25" s="15"/>
      <c r="H25" s="15"/>
      <c r="I25" s="15"/>
      <c r="J25" s="15"/>
      <c r="K25" s="15"/>
      <c r="L25" s="15"/>
      <c r="M25" s="15">
        <v>269138.80000000005</v>
      </c>
      <c r="N25" s="15">
        <v>874497.89999999991</v>
      </c>
      <c r="O25" s="15"/>
      <c r="P25" s="15"/>
      <c r="Q25" s="15"/>
      <c r="R25" s="15"/>
      <c r="S25" s="15">
        <v>43568.000000000015</v>
      </c>
      <c r="T25" s="15">
        <v>1329</v>
      </c>
      <c r="U25" s="15"/>
      <c r="V25" s="15">
        <v>67258.400000000009</v>
      </c>
      <c r="W25" s="15">
        <v>1147646.8000000007</v>
      </c>
      <c r="X25" s="15"/>
      <c r="Y25" s="15"/>
      <c r="Z25" s="15"/>
      <c r="AA25" s="15"/>
      <c r="AB25" s="15"/>
      <c r="AC25" s="15"/>
      <c r="AD25" s="15"/>
      <c r="AE25" s="15">
        <v>33639.9</v>
      </c>
      <c r="AF25" s="15"/>
      <c r="AG25" s="15">
        <v>52922</v>
      </c>
      <c r="AH25" s="15"/>
      <c r="AI25" s="15"/>
      <c r="AJ25" s="15"/>
      <c r="AK25" s="15"/>
      <c r="AL25" s="15"/>
      <c r="AM25" s="16">
        <f>SUM(D25:AL25)</f>
        <v>2631084.5000000005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5"/>
      <c r="D26" s="15"/>
      <c r="E26" s="15"/>
      <c r="F26" s="15">
        <v>13168.599999999999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>
        <v>2570.5</v>
      </c>
      <c r="AC26" s="15"/>
      <c r="AD26" s="15"/>
      <c r="AE26" s="15"/>
      <c r="AF26" s="15"/>
      <c r="AG26" s="15"/>
      <c r="AH26" s="15"/>
      <c r="AI26" s="15"/>
      <c r="AJ26" s="15">
        <v>5307</v>
      </c>
      <c r="AK26" s="15"/>
      <c r="AL26" s="15"/>
      <c r="AM26" s="16">
        <f>SUM(D26:AL26)</f>
        <v>21046.1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5"/>
      <c r="D30" s="15">
        <v>108431.40000000002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>
        <v>1335</v>
      </c>
      <c r="U30" s="15"/>
      <c r="V30" s="15">
        <v>23987.299999999996</v>
      </c>
      <c r="W30" s="15">
        <v>42915.600000000006</v>
      </c>
      <c r="X30" s="15"/>
      <c r="Y30" s="15"/>
      <c r="Z30" s="15"/>
      <c r="AA30" s="15"/>
      <c r="AB30" s="15">
        <v>115557.6</v>
      </c>
      <c r="AC30" s="15"/>
      <c r="AD30" s="15"/>
      <c r="AE30" s="15"/>
      <c r="AF30" s="15"/>
      <c r="AG30" s="15"/>
      <c r="AH30" s="15"/>
      <c r="AI30" s="15"/>
      <c r="AJ30" s="15">
        <v>246092.29999999993</v>
      </c>
      <c r="AK30" s="15"/>
      <c r="AL30" s="15"/>
      <c r="AM30" s="16">
        <f>SUM(D30:AL30)</f>
        <v>538319.19999999995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>
        <v>859404.10000000033</v>
      </c>
      <c r="O32" s="15">
        <v>84574.60000000002</v>
      </c>
      <c r="P32" s="15"/>
      <c r="Q32" s="15"/>
      <c r="R32" s="15"/>
      <c r="S32" s="15"/>
      <c r="T32" s="15"/>
      <c r="U32" s="15"/>
      <c r="V32" s="15"/>
      <c r="W32" s="15">
        <v>51365.4</v>
      </c>
      <c r="X32" s="15"/>
      <c r="Y32" s="15"/>
      <c r="Z32" s="15"/>
      <c r="AA32" s="15"/>
      <c r="AB32" s="15"/>
      <c r="AC32" s="15"/>
      <c r="AD32" s="15">
        <v>567956.80000000028</v>
      </c>
      <c r="AE32" s="15">
        <v>473372.59999999992</v>
      </c>
      <c r="AF32" s="15"/>
      <c r="AG32" s="15"/>
      <c r="AH32" s="15"/>
      <c r="AI32" s="15"/>
      <c r="AJ32" s="15">
        <v>562508.60000000009</v>
      </c>
      <c r="AK32" s="15"/>
      <c r="AL32" s="15"/>
      <c r="AM32" s="16">
        <f>SUM(D32:AL32)</f>
        <v>2599182.1000000006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>
        <v>892865.89999999967</v>
      </c>
      <c r="O33" s="15">
        <v>68615.10000000002</v>
      </c>
      <c r="P33" s="15"/>
      <c r="Q33" s="15"/>
      <c r="R33" s="15"/>
      <c r="S33" s="15"/>
      <c r="T33" s="15"/>
      <c r="U33" s="15"/>
      <c r="V33" s="15">
        <v>68537.600000000006</v>
      </c>
      <c r="W33" s="15">
        <v>41493.600000000006</v>
      </c>
      <c r="X33" s="15"/>
      <c r="Y33" s="15"/>
      <c r="Z33" s="15"/>
      <c r="AA33" s="15"/>
      <c r="AB33" s="15"/>
      <c r="AC33" s="15"/>
      <c r="AD33" s="15">
        <v>129454.29999999994</v>
      </c>
      <c r="AE33" s="15">
        <v>539819.10000000044</v>
      </c>
      <c r="AF33" s="15"/>
      <c r="AG33" s="15"/>
      <c r="AH33" s="15"/>
      <c r="AI33" s="15"/>
      <c r="AJ33" s="15">
        <v>86684.4</v>
      </c>
      <c r="AK33" s="15"/>
      <c r="AL33" s="15"/>
      <c r="AM33" s="16">
        <f>SUM(D33:AL33)</f>
        <v>1827470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5"/>
      <c r="D35" s="15">
        <v>46669.600000000013</v>
      </c>
      <c r="E35" s="15"/>
      <c r="F35" s="15"/>
      <c r="G35" s="15"/>
      <c r="H35" s="15"/>
      <c r="I35" s="15"/>
      <c r="J35" s="15"/>
      <c r="K35" s="15"/>
      <c r="L35" s="15"/>
      <c r="M35" s="15">
        <v>2362.1999999999998</v>
      </c>
      <c r="N35" s="15">
        <v>10285.099999999999</v>
      </c>
      <c r="O35" s="15"/>
      <c r="P35" s="15"/>
      <c r="Q35" s="15"/>
      <c r="R35" s="15"/>
      <c r="S35" s="15">
        <v>98356.9</v>
      </c>
      <c r="T35" s="15">
        <v>66633</v>
      </c>
      <c r="U35" s="15"/>
      <c r="V35" s="15"/>
      <c r="W35" s="15">
        <v>13145.5</v>
      </c>
      <c r="X35" s="15"/>
      <c r="Y35" s="15"/>
      <c r="Z35" s="15"/>
      <c r="AA35" s="15"/>
      <c r="AB35" s="15"/>
      <c r="AC35" s="15">
        <v>110742.80000000006</v>
      </c>
      <c r="AD35" s="15"/>
      <c r="AE35" s="15"/>
      <c r="AF35" s="15"/>
      <c r="AG35" s="15">
        <v>436254.90000000014</v>
      </c>
      <c r="AH35" s="15"/>
      <c r="AI35" s="15"/>
      <c r="AJ35" s="15"/>
      <c r="AK35" s="15"/>
      <c r="AL35" s="15"/>
      <c r="AM35" s="16">
        <f t="shared" ref="AM35:AM41" si="0">SUM(D35:AL35)</f>
        <v>784450.00000000023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5"/>
      <c r="D36" s="15">
        <v>575894.99999999988</v>
      </c>
      <c r="E36" s="15"/>
      <c r="F36" s="15"/>
      <c r="G36" s="15"/>
      <c r="H36" s="15"/>
      <c r="I36" s="15"/>
      <c r="J36" s="15"/>
      <c r="K36" s="15"/>
      <c r="L36" s="15"/>
      <c r="M36" s="15">
        <v>15143.599999999999</v>
      </c>
      <c r="N36" s="15">
        <v>271568.39999999991</v>
      </c>
      <c r="O36" s="15"/>
      <c r="P36" s="15"/>
      <c r="Q36" s="15"/>
      <c r="R36" s="15"/>
      <c r="S36" s="15">
        <v>124357.10000000002</v>
      </c>
      <c r="T36" s="15">
        <v>44734</v>
      </c>
      <c r="U36" s="15"/>
      <c r="V36" s="15">
        <v>143502.1</v>
      </c>
      <c r="W36" s="15">
        <v>326544.90000000008</v>
      </c>
      <c r="X36" s="15"/>
      <c r="Y36" s="15"/>
      <c r="Z36" s="15"/>
      <c r="AA36" s="15"/>
      <c r="AB36" s="15">
        <v>95297.9</v>
      </c>
      <c r="AC36" s="15">
        <v>33728</v>
      </c>
      <c r="AD36" s="15"/>
      <c r="AE36" s="15"/>
      <c r="AF36" s="15"/>
      <c r="AG36" s="15">
        <v>120011.50000000001</v>
      </c>
      <c r="AH36" s="15">
        <v>696</v>
      </c>
      <c r="AI36" s="15"/>
      <c r="AJ36" s="15"/>
      <c r="AK36" s="15"/>
      <c r="AL36" s="15"/>
      <c r="AM36" s="16">
        <f t="shared" si="0"/>
        <v>1751478.4999999998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5"/>
      <c r="D37" s="15"/>
      <c r="E37" s="15"/>
      <c r="F37" s="15">
        <v>9763.7999999999993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>
        <v>3996</v>
      </c>
      <c r="AK37" s="15"/>
      <c r="AL37" s="15"/>
      <c r="AM37" s="16">
        <f t="shared" si="0"/>
        <v>13759.8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5"/>
      <c r="D38" s="15">
        <v>170418.6</v>
      </c>
      <c r="E38" s="15"/>
      <c r="F38" s="15"/>
      <c r="G38" s="15"/>
      <c r="H38" s="15"/>
      <c r="I38" s="15"/>
      <c r="J38" s="15"/>
      <c r="K38" s="15"/>
      <c r="L38" s="15"/>
      <c r="M38" s="15"/>
      <c r="N38" s="15">
        <v>1666522.5000000042</v>
      </c>
      <c r="O38" s="15">
        <v>136490.10000000003</v>
      </c>
      <c r="P38" s="15"/>
      <c r="Q38" s="15"/>
      <c r="R38" s="15"/>
      <c r="S38" s="15"/>
      <c r="T38" s="15"/>
      <c r="U38" s="15"/>
      <c r="V38" s="15">
        <v>331960.19999999995</v>
      </c>
      <c r="W38" s="15">
        <v>124113.80000000002</v>
      </c>
      <c r="X38" s="15"/>
      <c r="Y38" s="15"/>
      <c r="Z38" s="15"/>
      <c r="AA38" s="15"/>
      <c r="AB38" s="15">
        <v>113395.39999999995</v>
      </c>
      <c r="AC38" s="15"/>
      <c r="AD38" s="15"/>
      <c r="AE38" s="15">
        <v>693960.90000000061</v>
      </c>
      <c r="AF38" s="15"/>
      <c r="AG38" s="15"/>
      <c r="AH38" s="15"/>
      <c r="AI38" s="15"/>
      <c r="AJ38" s="15">
        <v>2677497.7999999961</v>
      </c>
      <c r="AK38" s="15"/>
      <c r="AL38" s="15"/>
      <c r="AM38" s="16">
        <f t="shared" si="0"/>
        <v>5914359.3000000007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>
        <v>8037</v>
      </c>
      <c r="O39" s="15">
        <v>7514.7999999999993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>
        <v>20397.400000000001</v>
      </c>
      <c r="AF39" s="15"/>
      <c r="AG39" s="15"/>
      <c r="AH39" s="15"/>
      <c r="AI39" s="15"/>
      <c r="AJ39" s="15">
        <v>159092.99999999997</v>
      </c>
      <c r="AK39" s="15"/>
      <c r="AL39" s="15"/>
      <c r="AM39" s="16">
        <f t="shared" si="0"/>
        <v>195042.19999999995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5"/>
      <c r="D40" s="15">
        <v>293996.60000000009</v>
      </c>
      <c r="E40" s="15"/>
      <c r="F40" s="15"/>
      <c r="G40" s="15">
        <v>891.6</v>
      </c>
      <c r="H40" s="15"/>
      <c r="I40" s="15"/>
      <c r="J40" s="15"/>
      <c r="K40" s="15"/>
      <c r="L40" s="15"/>
      <c r="M40" s="15"/>
      <c r="N40" s="15">
        <v>33553.5</v>
      </c>
      <c r="O40" s="15"/>
      <c r="P40" s="15"/>
      <c r="Q40" s="15"/>
      <c r="R40" s="15"/>
      <c r="S40" s="15"/>
      <c r="T40" s="15">
        <v>8611</v>
      </c>
      <c r="U40" s="15"/>
      <c r="V40" s="15">
        <v>49965.100000000006</v>
      </c>
      <c r="W40" s="15">
        <v>87877</v>
      </c>
      <c r="X40" s="15"/>
      <c r="Y40" s="15"/>
      <c r="Z40" s="15"/>
      <c r="AA40" s="15"/>
      <c r="AB40" s="15">
        <v>63363.499999999993</v>
      </c>
      <c r="AC40" s="15"/>
      <c r="AD40" s="15"/>
      <c r="AE40" s="15"/>
      <c r="AF40" s="15"/>
      <c r="AG40" s="15"/>
      <c r="AH40" s="15"/>
      <c r="AI40" s="15"/>
      <c r="AJ40" s="15">
        <v>806292.00000000081</v>
      </c>
      <c r="AK40" s="15"/>
      <c r="AL40" s="15">
        <v>3255.1000000000004</v>
      </c>
      <c r="AM40" s="16">
        <f t="shared" si="0"/>
        <v>1347805.4000000008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6">
        <v>0</v>
      </c>
      <c r="D41" s="16">
        <f>SUM(D6:D40)</f>
        <v>2976025.3</v>
      </c>
      <c r="E41" s="16">
        <v>0</v>
      </c>
      <c r="F41" s="16">
        <f>SUM(F6:F40)</f>
        <v>130010.49999999999</v>
      </c>
      <c r="G41" s="16">
        <f>SUM(G6:G40)</f>
        <v>3442.4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f>SUM(M6:M40)</f>
        <v>434089.2</v>
      </c>
      <c r="N41" s="16">
        <f>SUM(N6:N40)</f>
        <v>9061451.9000000004</v>
      </c>
      <c r="O41" s="16">
        <f>SUM(O6:O40)</f>
        <v>598090.69999999995</v>
      </c>
      <c r="P41" s="16">
        <v>0</v>
      </c>
      <c r="Q41" s="16">
        <v>0</v>
      </c>
      <c r="R41" s="16">
        <v>0</v>
      </c>
      <c r="S41" s="16">
        <f>SUM(S6:S40)</f>
        <v>866860.60000000009</v>
      </c>
      <c r="T41" s="16">
        <f>SUM(T6:T40)</f>
        <v>283865</v>
      </c>
      <c r="U41" s="16">
        <v>0</v>
      </c>
      <c r="V41" s="16">
        <f>SUM(V6:V40)</f>
        <v>2038519.5000000005</v>
      </c>
      <c r="W41" s="16">
        <f>SUM(W6:W40)</f>
        <v>2490782.3000000007</v>
      </c>
      <c r="X41" s="16">
        <v>0</v>
      </c>
      <c r="Y41" s="16">
        <v>0</v>
      </c>
      <c r="Z41" s="16">
        <v>0</v>
      </c>
      <c r="AA41" s="16">
        <v>0</v>
      </c>
      <c r="AB41" s="16">
        <f>SUM(AB6:AB40)</f>
        <v>789878.1</v>
      </c>
      <c r="AC41" s="16">
        <f>SUM(AC6:AC40)</f>
        <v>286351.50000000006</v>
      </c>
      <c r="AD41" s="16">
        <f>SUM(AD6:AD40)</f>
        <v>844722.70000000019</v>
      </c>
      <c r="AE41" s="16">
        <f>SUM(AE6:AE40)</f>
        <v>3317346.4000000008</v>
      </c>
      <c r="AF41" s="16">
        <v>0</v>
      </c>
      <c r="AG41" s="16">
        <f>SUM(AG6:AG40)</f>
        <v>978455.40000000014</v>
      </c>
      <c r="AH41" s="16">
        <f>SUM(AH6:AH40)</f>
        <v>698.6</v>
      </c>
      <c r="AI41" s="16">
        <v>0</v>
      </c>
      <c r="AJ41" s="16">
        <f>SUM(AJ6:AJ40)</f>
        <v>6695823.1999999983</v>
      </c>
      <c r="AK41" s="16">
        <v>0</v>
      </c>
      <c r="AL41" s="16">
        <f>SUM(AL6:AL40)</f>
        <v>153040.2000000001</v>
      </c>
      <c r="AM41" s="16">
        <f t="shared" si="0"/>
        <v>31949453.5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.5703125" style="7" customWidth="1"/>
    <col min="3" max="3" width="9.5703125" style="1" bestFit="1" customWidth="1"/>
    <col min="4" max="19" width="9.28515625" style="1" bestFit="1" customWidth="1"/>
    <col min="20" max="20" width="9.5703125" style="1" bestFit="1" customWidth="1"/>
    <col min="21" max="21" width="9.28515625" style="1" bestFit="1" customWidth="1"/>
    <col min="22" max="22" width="9.5703125" style="1" bestFit="1" customWidth="1"/>
    <col min="23" max="32" width="9.28515625" style="1" bestFit="1" customWidth="1"/>
    <col min="33" max="34" width="9.5703125" style="1" bestFit="1" customWidth="1"/>
    <col min="35" max="36" width="9.28515625" style="1" bestFit="1" customWidth="1"/>
    <col min="37" max="38" width="9.5703125" style="1" bestFit="1" customWidth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>
      <c r="A1" s="20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2.25" customHeight="1">
      <c r="A3" s="23" t="s">
        <v>0</v>
      </c>
      <c r="B3" s="29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5" t="s">
        <v>80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5"/>
      <c r="D6" s="15">
        <v>319584.2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>
        <v>171233</v>
      </c>
      <c r="U6" s="15"/>
      <c r="V6" s="15">
        <v>10546.1</v>
      </c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>
        <v>15237.999999999996</v>
      </c>
      <c r="AH6" s="15"/>
      <c r="AI6" s="15"/>
      <c r="AJ6" s="15"/>
      <c r="AK6" s="15"/>
      <c r="AL6" s="15"/>
      <c r="AM6" s="16">
        <f>SUM(D6:AL6)</f>
        <v>516601.3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5"/>
      <c r="D8" s="15"/>
      <c r="E8" s="15"/>
      <c r="F8" s="15">
        <v>2600</v>
      </c>
      <c r="G8" s="15"/>
      <c r="H8" s="15"/>
      <c r="I8" s="15"/>
      <c r="J8" s="15"/>
      <c r="K8" s="15"/>
      <c r="L8" s="15"/>
      <c r="M8" s="15"/>
      <c r="N8" s="15">
        <v>5308.2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9791.2000000000007</v>
      </c>
      <c r="AF8" s="15"/>
      <c r="AG8" s="15"/>
      <c r="AH8" s="15"/>
      <c r="AI8" s="15"/>
      <c r="AJ8" s="15"/>
      <c r="AK8" s="15"/>
      <c r="AL8" s="15">
        <v>43059.7</v>
      </c>
      <c r="AM8" s="16">
        <f>SUM(D8:AL8)</f>
        <v>60759.1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5"/>
      <c r="D9" s="15"/>
      <c r="E9" s="15"/>
      <c r="F9" s="15"/>
      <c r="G9" s="15">
        <v>565</v>
      </c>
      <c r="H9" s="15"/>
      <c r="I9" s="15"/>
      <c r="J9" s="15"/>
      <c r="K9" s="15"/>
      <c r="L9" s="15"/>
      <c r="M9" s="15"/>
      <c r="N9" s="15">
        <v>11926.100000000002</v>
      </c>
      <c r="O9" s="15"/>
      <c r="P9" s="15"/>
      <c r="Q9" s="15"/>
      <c r="R9" s="15"/>
      <c r="S9" s="15"/>
      <c r="T9" s="15"/>
      <c r="U9" s="15"/>
      <c r="V9" s="15">
        <v>5278.2</v>
      </c>
      <c r="W9" s="15"/>
      <c r="X9" s="15"/>
      <c r="Y9" s="15"/>
      <c r="Z9" s="15"/>
      <c r="AA9" s="15"/>
      <c r="AB9" s="15">
        <v>1255</v>
      </c>
      <c r="AC9" s="15"/>
      <c r="AD9" s="15"/>
      <c r="AE9" s="15">
        <v>9026.6</v>
      </c>
      <c r="AF9" s="15"/>
      <c r="AG9" s="15"/>
      <c r="AH9" s="15"/>
      <c r="AI9" s="15"/>
      <c r="AJ9" s="15"/>
      <c r="AK9" s="15"/>
      <c r="AL9" s="15">
        <v>33853.199999999997</v>
      </c>
      <c r="AM9" s="16">
        <f>SUM(D9:AL9)</f>
        <v>61904.1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5"/>
      <c r="D11" s="15">
        <v>19213.2</v>
      </c>
      <c r="E11" s="15"/>
      <c r="F11" s="15"/>
      <c r="G11" s="15"/>
      <c r="H11" s="15"/>
      <c r="I11" s="15"/>
      <c r="J11" s="15"/>
      <c r="K11" s="15"/>
      <c r="L11" s="15"/>
      <c r="M11" s="15"/>
      <c r="N11" s="15">
        <v>5305.4</v>
      </c>
      <c r="O11" s="15"/>
      <c r="P11" s="15"/>
      <c r="Q11" s="15"/>
      <c r="R11" s="15"/>
      <c r="S11" s="15"/>
      <c r="T11" s="15"/>
      <c r="U11" s="15"/>
      <c r="V11" s="15">
        <v>17259</v>
      </c>
      <c r="W11" s="15"/>
      <c r="X11" s="15"/>
      <c r="Y11" s="15"/>
      <c r="Z11" s="15"/>
      <c r="AA11" s="15"/>
      <c r="AB11" s="15"/>
      <c r="AC11" s="15"/>
      <c r="AD11" s="15"/>
      <c r="AE11" s="15">
        <v>1313.7</v>
      </c>
      <c r="AF11" s="15"/>
      <c r="AG11" s="15">
        <v>1324.8</v>
      </c>
      <c r="AH11" s="15"/>
      <c r="AI11" s="15"/>
      <c r="AJ11" s="15"/>
      <c r="AK11" s="15"/>
      <c r="AL11" s="15"/>
      <c r="AM11" s="16">
        <f>SUM(D11:AL11)</f>
        <v>44416.1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>
        <v>6478.3</v>
      </c>
      <c r="AF17" s="15"/>
      <c r="AG17" s="15"/>
      <c r="AH17" s="15"/>
      <c r="AI17" s="15"/>
      <c r="AJ17" s="15"/>
      <c r="AK17" s="15"/>
      <c r="AL17" s="15"/>
      <c r="AM17" s="16">
        <f>SUM(D17:AL17)</f>
        <v>6478.3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>
        <v>2582</v>
      </c>
      <c r="AM20" s="16">
        <f>SUM(D20:AL20)</f>
        <v>2582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5"/>
      <c r="D21" s="15">
        <v>58189.399999999994</v>
      </c>
      <c r="E21" s="15"/>
      <c r="F21" s="15"/>
      <c r="G21" s="15"/>
      <c r="H21" s="15"/>
      <c r="I21" s="15"/>
      <c r="J21" s="15"/>
      <c r="K21" s="15"/>
      <c r="L21" s="15"/>
      <c r="M21" s="15"/>
      <c r="N21" s="15">
        <v>2634.9</v>
      </c>
      <c r="O21" s="15"/>
      <c r="P21" s="15"/>
      <c r="Q21" s="15"/>
      <c r="R21" s="15"/>
      <c r="S21" s="15"/>
      <c r="T21" s="15">
        <v>174274</v>
      </c>
      <c r="U21" s="15"/>
      <c r="V21" s="15"/>
      <c r="W21" s="15"/>
      <c r="X21" s="15"/>
      <c r="Y21" s="15"/>
      <c r="Z21" s="15"/>
      <c r="AA21" s="15"/>
      <c r="AB21" s="15">
        <v>1071.8</v>
      </c>
      <c r="AC21" s="15"/>
      <c r="AD21" s="15"/>
      <c r="AE21" s="15"/>
      <c r="AF21" s="15"/>
      <c r="AG21" s="15">
        <v>78525.400000000081</v>
      </c>
      <c r="AH21" s="15"/>
      <c r="AI21" s="15"/>
      <c r="AJ21" s="15"/>
      <c r="AK21" s="15"/>
      <c r="AL21" s="15"/>
      <c r="AM21" s="16">
        <f>SUM(D21:AL21)</f>
        <v>314695.50000000006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>
        <v>26796</v>
      </c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>
        <v>253</v>
      </c>
      <c r="AH22" s="15"/>
      <c r="AI22" s="15"/>
      <c r="AJ22" s="15"/>
      <c r="AK22" s="15"/>
      <c r="AL22" s="15"/>
      <c r="AM22" s="16">
        <f>SUM(D22:AL22)</f>
        <v>27049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5"/>
      <c r="D24" s="15">
        <v>2616.4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>
        <v>9351</v>
      </c>
      <c r="W24" s="15"/>
      <c r="X24" s="15"/>
      <c r="Y24" s="15"/>
      <c r="Z24" s="15"/>
      <c r="AA24" s="15"/>
      <c r="AB24" s="15"/>
      <c r="AC24" s="15"/>
      <c r="AD24" s="15"/>
      <c r="AE24" s="15">
        <v>14442.1</v>
      </c>
      <c r="AF24" s="15"/>
      <c r="AG24" s="15"/>
      <c r="AH24" s="15"/>
      <c r="AI24" s="15"/>
      <c r="AJ24" s="15"/>
      <c r="AK24" s="15"/>
      <c r="AL24" s="15"/>
      <c r="AM24" s="16">
        <f>SUM(D24:AL24)</f>
        <v>26409.5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5"/>
      <c r="D25" s="15">
        <v>115348.89999999998</v>
      </c>
      <c r="E25" s="15"/>
      <c r="F25" s="15"/>
      <c r="G25" s="15"/>
      <c r="H25" s="15"/>
      <c r="I25" s="15"/>
      <c r="J25" s="15"/>
      <c r="K25" s="15"/>
      <c r="L25" s="15"/>
      <c r="M25" s="15"/>
      <c r="N25" s="15">
        <v>54355.799999999974</v>
      </c>
      <c r="O25" s="15"/>
      <c r="P25" s="15"/>
      <c r="Q25" s="15"/>
      <c r="R25" s="15"/>
      <c r="S25" s="15"/>
      <c r="T25" s="15"/>
      <c r="U25" s="15"/>
      <c r="V25" s="15">
        <v>14628</v>
      </c>
      <c r="W25" s="15"/>
      <c r="X25" s="15"/>
      <c r="Y25" s="15"/>
      <c r="Z25" s="15"/>
      <c r="AA25" s="15"/>
      <c r="AB25" s="15"/>
      <c r="AC25" s="15"/>
      <c r="AD25" s="15"/>
      <c r="AE25" s="15">
        <v>7888.2</v>
      </c>
      <c r="AF25" s="15"/>
      <c r="AG25" s="15"/>
      <c r="AH25" s="15"/>
      <c r="AI25" s="15"/>
      <c r="AJ25" s="15"/>
      <c r="AK25" s="15"/>
      <c r="AL25" s="15"/>
      <c r="AM25" s="16">
        <f>SUM(D25:AL25)</f>
        <v>192220.89999999997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>
        <v>1064</v>
      </c>
      <c r="AJ26" s="15"/>
      <c r="AK26" s="15"/>
      <c r="AL26" s="15">
        <v>1889</v>
      </c>
      <c r="AM26" s="16">
        <f>SUM(D26:AL26)</f>
        <v>2953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5"/>
      <c r="D30" s="15">
        <v>75490.900000000023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>
        <v>1335</v>
      </c>
      <c r="U30" s="15"/>
      <c r="V30" s="15"/>
      <c r="W30" s="15"/>
      <c r="X30" s="15"/>
      <c r="Y30" s="15"/>
      <c r="Z30" s="15"/>
      <c r="AA30" s="15"/>
      <c r="AB30" s="15">
        <v>1102.8</v>
      </c>
      <c r="AC30" s="15"/>
      <c r="AD30" s="15"/>
      <c r="AE30" s="15"/>
      <c r="AF30" s="15"/>
      <c r="AG30" s="15"/>
      <c r="AH30" s="15"/>
      <c r="AI30" s="15"/>
      <c r="AJ30" s="15"/>
      <c r="AK30" s="15"/>
      <c r="AL30" s="15">
        <v>1315.8</v>
      </c>
      <c r="AM30" s="16">
        <f>SUM(D30:AL30)</f>
        <v>79244.500000000029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>
        <v>5280.5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>
        <v>15742.900000000003</v>
      </c>
      <c r="AF32" s="15"/>
      <c r="AG32" s="15"/>
      <c r="AH32" s="15"/>
      <c r="AI32" s="15"/>
      <c r="AJ32" s="15"/>
      <c r="AK32" s="15"/>
      <c r="AL32" s="15"/>
      <c r="AM32" s="16">
        <f>SUM(D32:AL32)</f>
        <v>21023.4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>
        <v>10529.6</v>
      </c>
      <c r="AF33" s="15"/>
      <c r="AG33" s="15"/>
      <c r="AH33" s="15"/>
      <c r="AI33" s="15"/>
      <c r="AJ33" s="15"/>
      <c r="AK33" s="15"/>
      <c r="AL33" s="15"/>
      <c r="AM33" s="16">
        <f>SUM(D33:AL33)</f>
        <v>10529.6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5"/>
      <c r="D35" s="15">
        <v>18121.2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>
        <v>151328</v>
      </c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>
        <v>7200.6</v>
      </c>
      <c r="AH35" s="15"/>
      <c r="AI35" s="15"/>
      <c r="AJ35" s="15"/>
      <c r="AK35" s="15"/>
      <c r="AL35" s="15"/>
      <c r="AM35" s="16">
        <f t="shared" ref="AM35:AM41" si="0">SUM(D35:AL35)</f>
        <v>176649.80000000002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5"/>
      <c r="D36" s="15">
        <v>297273.19999999978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>
        <v>119235</v>
      </c>
      <c r="U36" s="15"/>
      <c r="V36" s="15">
        <v>2652.6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>
        <v>37416.400000000001</v>
      </c>
      <c r="AH36" s="15">
        <v>8125.5999999999995</v>
      </c>
      <c r="AI36" s="15"/>
      <c r="AJ36" s="15"/>
      <c r="AK36" s="15"/>
      <c r="AL36" s="15"/>
      <c r="AM36" s="16">
        <f t="shared" si="0"/>
        <v>464702.79999999976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5"/>
      <c r="D37" s="15"/>
      <c r="E37" s="15"/>
      <c r="F37" s="15">
        <v>9370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>
        <v>5139</v>
      </c>
      <c r="AF37" s="15"/>
      <c r="AG37" s="15"/>
      <c r="AH37" s="15"/>
      <c r="AI37" s="15"/>
      <c r="AJ37" s="15"/>
      <c r="AK37" s="15"/>
      <c r="AL37" s="15">
        <v>10616.8</v>
      </c>
      <c r="AM37" s="16">
        <f t="shared" si="0"/>
        <v>25125.8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>
        <v>30826.200000000008</v>
      </c>
      <c r="O38" s="15"/>
      <c r="P38" s="15"/>
      <c r="Q38" s="15"/>
      <c r="R38" s="15"/>
      <c r="S38" s="15"/>
      <c r="T38" s="15"/>
      <c r="U38" s="15"/>
      <c r="V38" s="15">
        <v>7774</v>
      </c>
      <c r="W38" s="15"/>
      <c r="X38" s="15"/>
      <c r="Y38" s="15"/>
      <c r="Z38" s="15"/>
      <c r="AA38" s="15"/>
      <c r="AB38" s="15"/>
      <c r="AC38" s="15"/>
      <c r="AD38" s="15"/>
      <c r="AE38" s="15">
        <v>149391.89999999997</v>
      </c>
      <c r="AF38" s="15"/>
      <c r="AG38" s="15"/>
      <c r="AH38" s="15"/>
      <c r="AI38" s="15"/>
      <c r="AJ38" s="15">
        <v>56673</v>
      </c>
      <c r="AK38" s="15"/>
      <c r="AL38" s="15">
        <v>7783.0999999999995</v>
      </c>
      <c r="AM38" s="16">
        <f t="shared" si="0"/>
        <v>252448.19999999998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>
        <v>2093.8000000000002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f t="shared" si="0"/>
        <v>2093.8000000000002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5"/>
      <c r="D40" s="15">
        <v>46920.800000000003</v>
      </c>
      <c r="E40" s="15"/>
      <c r="F40" s="15"/>
      <c r="G40" s="15"/>
      <c r="H40" s="15"/>
      <c r="I40" s="15"/>
      <c r="J40" s="15"/>
      <c r="K40" s="15"/>
      <c r="L40" s="15"/>
      <c r="M40" s="15"/>
      <c r="N40" s="15">
        <v>5317.8</v>
      </c>
      <c r="O40" s="15"/>
      <c r="P40" s="15"/>
      <c r="Q40" s="15"/>
      <c r="R40" s="15"/>
      <c r="S40" s="15"/>
      <c r="T40" s="15">
        <v>2676</v>
      </c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>
        <v>3851.3</v>
      </c>
      <c r="AF40" s="15"/>
      <c r="AG40" s="15"/>
      <c r="AH40" s="15"/>
      <c r="AI40" s="15"/>
      <c r="AJ40" s="15">
        <v>1332</v>
      </c>
      <c r="AK40" s="15"/>
      <c r="AL40" s="15">
        <v>169514.10000000006</v>
      </c>
      <c r="AM40" s="16">
        <f t="shared" si="0"/>
        <v>229612.00000000006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6">
        <v>0</v>
      </c>
      <c r="D41" s="16">
        <f>SUM(D6:D40)</f>
        <v>952758.19999999972</v>
      </c>
      <c r="E41" s="16">
        <v>0</v>
      </c>
      <c r="F41" s="16">
        <f>SUM(F6:F40)</f>
        <v>11970</v>
      </c>
      <c r="G41" s="16">
        <f>SUM(G6:G40)</f>
        <v>565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f>SUM(N6:N40)</f>
        <v>123048.7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f>SUM(T6:T40)</f>
        <v>646877</v>
      </c>
      <c r="U41" s="16">
        <v>0</v>
      </c>
      <c r="V41" s="16">
        <f>SUM(V6:V40)</f>
        <v>67488.899999999994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f>SUM(AB6:AB40)</f>
        <v>3429.6000000000004</v>
      </c>
      <c r="AC41" s="16">
        <v>0</v>
      </c>
      <c r="AD41" s="16">
        <v>0</v>
      </c>
      <c r="AE41" s="16">
        <f>SUM(AE6:AE40)</f>
        <v>233594.79999999996</v>
      </c>
      <c r="AF41" s="16">
        <v>0</v>
      </c>
      <c r="AG41" s="16">
        <f>SUM(AG6:AG40)</f>
        <v>139958.20000000007</v>
      </c>
      <c r="AH41" s="16">
        <f>SUM(AH6:AH40)</f>
        <v>8125.5999999999995</v>
      </c>
      <c r="AI41" s="16">
        <f>SUM(AI6:AI40)</f>
        <v>1064</v>
      </c>
      <c r="AJ41" s="16">
        <f>SUM(AJ6:AJ40)</f>
        <v>58005</v>
      </c>
      <c r="AK41" s="16">
        <v>0</v>
      </c>
      <c r="AL41" s="16">
        <f>SUM(AL6:AL40)</f>
        <v>270613.70000000007</v>
      </c>
      <c r="AM41" s="16">
        <f t="shared" si="0"/>
        <v>2517498.7000000002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" style="7" customWidth="1"/>
    <col min="3" max="38" width="9.140625" style="1"/>
    <col min="39" max="39" width="16.85546875" style="3" customWidth="1"/>
    <col min="40" max="40" width="29" style="1" customWidth="1"/>
    <col min="41" max="41" width="9.140625" style="1"/>
  </cols>
  <sheetData>
    <row r="1" spans="1:41" ht="27.75" customHeight="1">
      <c r="A1" s="20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63.5" customHeight="1">
      <c r="A3" s="23" t="s">
        <v>0</v>
      </c>
      <c r="B3" s="29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5" t="s">
        <v>80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5"/>
      <c r="D6" s="15">
        <v>78996.500000000044</v>
      </c>
      <c r="E6" s="15"/>
      <c r="F6" s="15"/>
      <c r="G6" s="15"/>
      <c r="H6" s="15"/>
      <c r="I6" s="15"/>
      <c r="J6" s="15"/>
      <c r="K6" s="15"/>
      <c r="L6" s="15"/>
      <c r="M6" s="15"/>
      <c r="N6" s="15">
        <v>5319</v>
      </c>
      <c r="O6" s="15"/>
      <c r="P6" s="15"/>
      <c r="Q6" s="15"/>
      <c r="R6" s="15"/>
      <c r="S6" s="15">
        <v>7227.4</v>
      </c>
      <c r="T6" s="15"/>
      <c r="U6" s="15"/>
      <c r="V6" s="15"/>
      <c r="W6" s="15"/>
      <c r="X6" s="15"/>
      <c r="Y6" s="15"/>
      <c r="Z6" s="15"/>
      <c r="AA6" s="15"/>
      <c r="AB6" s="15">
        <v>4328.6000000000004</v>
      </c>
      <c r="AC6" s="15">
        <v>6647.7000000000007</v>
      </c>
      <c r="AD6" s="15"/>
      <c r="AE6" s="15"/>
      <c r="AF6" s="15"/>
      <c r="AG6" s="15">
        <v>52546</v>
      </c>
      <c r="AH6" s="15"/>
      <c r="AI6" s="15"/>
      <c r="AJ6" s="15"/>
      <c r="AK6" s="15"/>
      <c r="AL6" s="15"/>
      <c r="AM6" s="16">
        <f>SUM(D6:AL6)</f>
        <v>155065.20000000004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5"/>
      <c r="D8" s="15">
        <v>59325.399999999994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>
        <v>7942.7999999999993</v>
      </c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f>SUM(D8:AL8)</f>
        <v>67268.2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5"/>
      <c r="D9" s="15">
        <v>251772.7</v>
      </c>
      <c r="E9" s="15"/>
      <c r="F9" s="15"/>
      <c r="G9" s="15">
        <v>10321.599999999999</v>
      </c>
      <c r="H9" s="15"/>
      <c r="I9" s="15"/>
      <c r="J9" s="15"/>
      <c r="K9" s="15"/>
      <c r="L9" s="15"/>
      <c r="M9" s="15"/>
      <c r="N9" s="15">
        <v>2094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>
        <v>27731.599999999999</v>
      </c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f>SUM(D9:AL9)</f>
        <v>291919.90000000002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>
        <v>6413.3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f>SUM(D10:AL10)</f>
        <v>6413.3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5"/>
      <c r="D11" s="15">
        <v>76876</v>
      </c>
      <c r="E11" s="15"/>
      <c r="F11" s="15"/>
      <c r="G11" s="15"/>
      <c r="H11" s="15"/>
      <c r="I11" s="15"/>
      <c r="J11" s="15"/>
      <c r="K11" s="15"/>
      <c r="L11" s="15"/>
      <c r="M11" s="15"/>
      <c r="N11" s="15">
        <v>26383.7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>
        <v>7340.1999999999989</v>
      </c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SUM(D11:AL11)</f>
        <v>110599.9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5"/>
      <c r="D15" s="15">
        <v>5322.2999999999993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f>SUM(D15:AL15)</f>
        <v>5322.2999999999993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>
        <v>86474.199999999983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f>SUM(D16:AL16)</f>
        <v>86474.199999999983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>
        <v>55685.7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f>SUM(D17:AL17)</f>
        <v>55685.7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>
        <v>24663.599999999999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f>SUM(D19:AL19)</f>
        <v>24663.599999999999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5"/>
      <c r="D20" s="15">
        <v>4870.8999999999996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f>SUM(D20:AL20)</f>
        <v>4870.8999999999996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5"/>
      <c r="D21" s="15">
        <v>99547.000000000058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>
        <v>96628.500000000029</v>
      </c>
      <c r="T21" s="15"/>
      <c r="U21" s="15"/>
      <c r="V21" s="15"/>
      <c r="W21" s="15"/>
      <c r="X21" s="15"/>
      <c r="Y21" s="15"/>
      <c r="Z21" s="15"/>
      <c r="AA21" s="15"/>
      <c r="AB21" s="15">
        <v>860.59999999999991</v>
      </c>
      <c r="AC21" s="15">
        <v>10604.4</v>
      </c>
      <c r="AD21" s="15"/>
      <c r="AE21" s="15"/>
      <c r="AF21" s="15"/>
      <c r="AG21" s="15">
        <v>81690</v>
      </c>
      <c r="AH21" s="15"/>
      <c r="AI21" s="15"/>
      <c r="AJ21" s="15"/>
      <c r="AK21" s="15"/>
      <c r="AL21" s="15"/>
      <c r="AM21" s="16">
        <f>SUM(D21:AL21)</f>
        <v>289330.50000000012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5"/>
      <c r="D22" s="15">
        <v>1394.6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>
        <v>28278.5</v>
      </c>
      <c r="T22" s="15"/>
      <c r="U22" s="15"/>
      <c r="V22" s="15"/>
      <c r="W22" s="15"/>
      <c r="X22" s="15"/>
      <c r="Y22" s="15"/>
      <c r="Z22" s="15"/>
      <c r="AA22" s="15"/>
      <c r="AB22" s="15"/>
      <c r="AC22" s="15">
        <v>3974.7000000000003</v>
      </c>
      <c r="AD22" s="15"/>
      <c r="AE22" s="15"/>
      <c r="AF22" s="15"/>
      <c r="AG22" s="15">
        <v>64287</v>
      </c>
      <c r="AH22" s="15"/>
      <c r="AI22" s="15"/>
      <c r="AJ22" s="15"/>
      <c r="AK22" s="15"/>
      <c r="AL22" s="15"/>
      <c r="AM22" s="16">
        <f>SUM(D22:AL22)</f>
        <v>97934.799999999988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5"/>
      <c r="D24" s="15">
        <v>40155.100000000006</v>
      </c>
      <c r="E24" s="15"/>
      <c r="F24" s="15"/>
      <c r="G24" s="15"/>
      <c r="H24" s="15"/>
      <c r="I24" s="15"/>
      <c r="J24" s="15"/>
      <c r="K24" s="15"/>
      <c r="L24" s="15"/>
      <c r="M24" s="15"/>
      <c r="N24" s="15">
        <v>99482.799999999988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>
        <v>4426</v>
      </c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f>SUM(D24:AL24)</f>
        <v>144063.9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5"/>
      <c r="D25" s="15">
        <v>140918.90000000002</v>
      </c>
      <c r="E25" s="15"/>
      <c r="F25" s="15"/>
      <c r="G25" s="15"/>
      <c r="H25" s="15"/>
      <c r="I25" s="15"/>
      <c r="J25" s="15"/>
      <c r="K25" s="15"/>
      <c r="L25" s="15"/>
      <c r="M25" s="15"/>
      <c r="N25" s="15">
        <v>240567.9</v>
      </c>
      <c r="O25" s="15"/>
      <c r="P25" s="15"/>
      <c r="Q25" s="15"/>
      <c r="R25" s="15"/>
      <c r="S25" s="15">
        <v>16296.500000000002</v>
      </c>
      <c r="T25" s="15"/>
      <c r="U25" s="15"/>
      <c r="V25" s="15"/>
      <c r="W25" s="15">
        <v>3548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f>SUM(D25:AL25)</f>
        <v>401331.30000000005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5"/>
      <c r="D26" s="15">
        <v>2662.7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f>SUM(D26:AL26)</f>
        <v>2662.7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5"/>
      <c r="D30" s="15">
        <v>100916.70000000003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>
        <v>16826.19999999999</v>
      </c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f>SUM(D30:AL30)</f>
        <v>117742.90000000002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>
        <v>71173.799999999988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f>SUM(D32:AL32)</f>
        <v>71173.799999999988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>
        <v>26907.600000000002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f>SUM(D33:AL33)</f>
        <v>26907.600000000002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5"/>
      <c r="D35" s="15">
        <v>55386.700000000004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>
        <v>12427.6</v>
      </c>
      <c r="T35" s="15"/>
      <c r="U35" s="15"/>
      <c r="V35" s="15"/>
      <c r="W35" s="15"/>
      <c r="X35" s="15"/>
      <c r="Y35" s="15"/>
      <c r="Z35" s="15"/>
      <c r="AA35" s="15"/>
      <c r="AB35" s="15"/>
      <c r="AC35" s="15">
        <v>35733.100000000013</v>
      </c>
      <c r="AD35" s="15"/>
      <c r="AE35" s="15"/>
      <c r="AF35" s="15"/>
      <c r="AG35" s="15">
        <v>167488.79999999999</v>
      </c>
      <c r="AH35" s="15"/>
      <c r="AI35" s="15"/>
      <c r="AJ35" s="15"/>
      <c r="AK35" s="15"/>
      <c r="AL35" s="15"/>
      <c r="AM35" s="16">
        <f t="shared" ref="AM35:AM41" si="0">SUM(D35:AL35)</f>
        <v>271036.2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5"/>
      <c r="D36" s="15">
        <v>121052.40000000008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>
        <v>14036.4</v>
      </c>
      <c r="T36" s="15"/>
      <c r="U36" s="15"/>
      <c r="V36" s="15"/>
      <c r="W36" s="15"/>
      <c r="X36" s="15"/>
      <c r="Y36" s="15"/>
      <c r="Z36" s="15"/>
      <c r="AA36" s="15"/>
      <c r="AB36" s="15">
        <v>3639.1</v>
      </c>
      <c r="AC36" s="15">
        <v>12694.7</v>
      </c>
      <c r="AD36" s="15"/>
      <c r="AE36" s="15"/>
      <c r="AF36" s="15"/>
      <c r="AG36" s="15">
        <v>60714</v>
      </c>
      <c r="AH36" s="15">
        <v>768</v>
      </c>
      <c r="AI36" s="15"/>
      <c r="AJ36" s="15"/>
      <c r="AK36" s="15"/>
      <c r="AL36" s="15"/>
      <c r="AM36" s="16">
        <f t="shared" si="0"/>
        <v>212904.60000000009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5"/>
      <c r="D37" s="15">
        <v>3909.8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f t="shared" si="0"/>
        <v>3909.8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5"/>
      <c r="D38" s="15">
        <v>47979.299999999988</v>
      </c>
      <c r="E38" s="15"/>
      <c r="F38" s="15"/>
      <c r="G38" s="15"/>
      <c r="H38" s="15"/>
      <c r="I38" s="15"/>
      <c r="J38" s="15"/>
      <c r="K38" s="15"/>
      <c r="L38" s="15"/>
      <c r="M38" s="15"/>
      <c r="N38" s="15">
        <v>197502.80000000002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>
        <v>18336.899999999994</v>
      </c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f t="shared" si="0"/>
        <v>263819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>
        <v>2668.7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f t="shared" si="0"/>
        <v>2668.7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5"/>
      <c r="D40" s="15">
        <v>234777.79999999987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>
        <v>39759.299999999996</v>
      </c>
      <c r="AC40" s="15"/>
      <c r="AD40" s="15"/>
      <c r="AE40" s="15"/>
      <c r="AF40" s="15"/>
      <c r="AG40" s="15"/>
      <c r="AH40" s="15"/>
      <c r="AI40" s="15"/>
      <c r="AJ40" s="15"/>
      <c r="AK40" s="15"/>
      <c r="AL40" s="15">
        <v>3160</v>
      </c>
      <c r="AM40" s="16">
        <f t="shared" si="0"/>
        <v>277697.09999999986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6">
        <v>0</v>
      </c>
      <c r="D41" s="16">
        <f>SUM(D6:D40)</f>
        <v>1325864.8</v>
      </c>
      <c r="E41" s="16">
        <v>0</v>
      </c>
      <c r="F41" s="16">
        <v>0</v>
      </c>
      <c r="G41" s="16">
        <f>SUM(G6:G40)</f>
        <v>10321.599999999999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f>SUM(N6:N40)</f>
        <v>845337.1</v>
      </c>
      <c r="O41" s="16">
        <v>0</v>
      </c>
      <c r="P41" s="16">
        <v>0</v>
      </c>
      <c r="Q41" s="16">
        <v>0</v>
      </c>
      <c r="R41" s="16">
        <v>0</v>
      </c>
      <c r="S41" s="16">
        <f>SUM(S6:S40)</f>
        <v>174894.90000000002</v>
      </c>
      <c r="T41" s="16">
        <v>0</v>
      </c>
      <c r="U41" s="16">
        <v>0</v>
      </c>
      <c r="V41" s="16">
        <v>0</v>
      </c>
      <c r="W41" s="16">
        <f>SUM(W6:W40)</f>
        <v>3548</v>
      </c>
      <c r="X41" s="16">
        <v>0</v>
      </c>
      <c r="Y41" s="16">
        <v>0</v>
      </c>
      <c r="Z41" s="16">
        <v>0</v>
      </c>
      <c r="AA41" s="16">
        <v>0</v>
      </c>
      <c r="AB41" s="16">
        <f>SUM(AB6:AB40)</f>
        <v>131191.29999999999</v>
      </c>
      <c r="AC41" s="16">
        <f>SUM(AC6:AC40)</f>
        <v>69654.600000000006</v>
      </c>
      <c r="AD41" s="16">
        <v>0</v>
      </c>
      <c r="AE41" s="16">
        <v>0</v>
      </c>
      <c r="AF41" s="16">
        <v>0</v>
      </c>
      <c r="AG41" s="16">
        <f>SUM(AG6:AG40)</f>
        <v>426725.8</v>
      </c>
      <c r="AH41" s="16">
        <f>SUM(AH6:AH40)</f>
        <v>768</v>
      </c>
      <c r="AI41" s="16">
        <v>0</v>
      </c>
      <c r="AJ41" s="16">
        <v>0</v>
      </c>
      <c r="AK41" s="16">
        <v>0</v>
      </c>
      <c r="AL41" s="16">
        <f>SUM(AL6:AL40)</f>
        <v>3160</v>
      </c>
      <c r="AM41" s="16">
        <f t="shared" si="0"/>
        <v>2991466.0999999996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3.85546875" style="7" customWidth="1"/>
    <col min="3" max="38" width="9.140625" style="1"/>
    <col min="39" max="39" width="16.85546875" style="3" customWidth="1"/>
    <col min="40" max="40" width="28.42578125" style="1" customWidth="1"/>
    <col min="41" max="41" width="9.140625" style="1"/>
  </cols>
  <sheetData>
    <row r="1" spans="1:41" ht="27.75" customHeight="1">
      <c r="A1" s="20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1.5" customHeight="1">
      <c r="A3" s="23" t="s">
        <v>0</v>
      </c>
      <c r="B3" s="29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5" t="s">
        <v>80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5"/>
      <c r="D6" s="15">
        <v>480353.19999999966</v>
      </c>
      <c r="E6" s="15"/>
      <c r="F6" s="15"/>
      <c r="G6" s="15"/>
      <c r="H6" s="15"/>
      <c r="I6" s="15"/>
      <c r="J6" s="15"/>
      <c r="K6" s="15"/>
      <c r="L6" s="15"/>
      <c r="M6" s="15">
        <v>5316.3</v>
      </c>
      <c r="N6" s="15">
        <v>37760.499999999993</v>
      </c>
      <c r="O6" s="15"/>
      <c r="P6" s="15"/>
      <c r="Q6" s="15"/>
      <c r="R6" s="15"/>
      <c r="S6" s="15">
        <v>2607.7000000000003</v>
      </c>
      <c r="T6" s="15"/>
      <c r="U6" s="15"/>
      <c r="V6" s="15"/>
      <c r="W6" s="15">
        <v>35945.80000000001</v>
      </c>
      <c r="X6" s="15"/>
      <c r="Y6" s="15"/>
      <c r="Z6" s="15"/>
      <c r="AA6" s="15"/>
      <c r="AB6" s="15">
        <v>89015.100000000079</v>
      </c>
      <c r="AC6" s="15"/>
      <c r="AD6" s="15"/>
      <c r="AE6" s="15"/>
      <c r="AF6" s="15"/>
      <c r="AG6" s="15">
        <v>31225.1</v>
      </c>
      <c r="AH6" s="15"/>
      <c r="AI6" s="15"/>
      <c r="AJ6" s="15"/>
      <c r="AK6" s="15"/>
      <c r="AL6" s="15"/>
      <c r="AM6" s="16">
        <f>SUM(D6:AL6)</f>
        <v>682223.69999999972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5"/>
      <c r="D8" s="15">
        <v>6576.8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>
        <v>38882.9</v>
      </c>
      <c r="AC8" s="15"/>
      <c r="AD8" s="15"/>
      <c r="AE8" s="15"/>
      <c r="AF8" s="15"/>
      <c r="AG8" s="15"/>
      <c r="AH8" s="15"/>
      <c r="AI8" s="15"/>
      <c r="AJ8" s="15"/>
      <c r="AK8" s="15"/>
      <c r="AL8" s="15">
        <v>22946</v>
      </c>
      <c r="AM8" s="16">
        <f>SUM(D8:AL8)</f>
        <v>68405.700000000012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5"/>
      <c r="D9" s="15">
        <v>293060.19999999995</v>
      </c>
      <c r="E9" s="15"/>
      <c r="F9" s="15"/>
      <c r="G9" s="15">
        <v>28333.200000000001</v>
      </c>
      <c r="H9" s="15"/>
      <c r="I9" s="15"/>
      <c r="J9" s="15"/>
      <c r="K9" s="15"/>
      <c r="L9" s="15"/>
      <c r="M9" s="15"/>
      <c r="N9" s="15">
        <v>63588.200000000004</v>
      </c>
      <c r="O9" s="15">
        <v>334.4</v>
      </c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>
        <v>363781.39999999962</v>
      </c>
      <c r="AC9" s="15"/>
      <c r="AD9" s="15"/>
      <c r="AE9" s="15"/>
      <c r="AF9" s="15"/>
      <c r="AG9" s="15"/>
      <c r="AH9" s="15"/>
      <c r="AI9" s="15"/>
      <c r="AJ9" s="15">
        <v>2259.1999999999998</v>
      </c>
      <c r="AK9" s="15"/>
      <c r="AL9" s="15">
        <v>187831.90000000002</v>
      </c>
      <c r="AM9" s="16">
        <f>SUM(D9:AL9)</f>
        <v>939188.49999999965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>
        <v>18011</v>
      </c>
      <c r="O10" s="15"/>
      <c r="P10" s="15"/>
      <c r="Q10" s="15"/>
      <c r="R10" s="15"/>
      <c r="S10" s="15"/>
      <c r="T10" s="15"/>
      <c r="U10" s="15"/>
      <c r="V10" s="15"/>
      <c r="W10" s="15">
        <v>6060</v>
      </c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f>SUM(D10:AL10)</f>
        <v>24071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5"/>
      <c r="D11" s="15">
        <v>72779.500000000015</v>
      </c>
      <c r="E11" s="15"/>
      <c r="F11" s="15"/>
      <c r="G11" s="15"/>
      <c r="H11" s="15"/>
      <c r="I11" s="15"/>
      <c r="J11" s="15"/>
      <c r="K11" s="15"/>
      <c r="L11" s="15"/>
      <c r="M11" s="15"/>
      <c r="N11" s="15">
        <v>205849.90000000002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>
        <v>152821.99999999994</v>
      </c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SUM(D11:AL11)</f>
        <v>431451.39999999997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>
        <v>583766.50000000047</v>
      </c>
      <c r="O16" s="15"/>
      <c r="P16" s="15"/>
      <c r="Q16" s="15"/>
      <c r="R16" s="15"/>
      <c r="S16" s="15"/>
      <c r="T16" s="15"/>
      <c r="U16" s="15"/>
      <c r="V16" s="15"/>
      <c r="W16" s="15">
        <v>16789.099999999999</v>
      </c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f>SUM(D16:AL16)</f>
        <v>600555.60000000044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>
        <v>650706.39999999956</v>
      </c>
      <c r="O17" s="15">
        <v>2665.599999999999</v>
      </c>
      <c r="P17" s="15"/>
      <c r="Q17" s="15"/>
      <c r="R17" s="15"/>
      <c r="S17" s="15"/>
      <c r="T17" s="15"/>
      <c r="U17" s="15"/>
      <c r="V17" s="15"/>
      <c r="W17" s="15">
        <v>1202.5999999999999</v>
      </c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>
        <v>255</v>
      </c>
      <c r="AK17" s="15"/>
      <c r="AL17" s="15"/>
      <c r="AM17" s="16">
        <f>SUM(D17:AL17)</f>
        <v>654829.59999999951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>
        <v>37875.699999999997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f>SUM(D19:AL19)</f>
        <v>37875.699999999997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5"/>
      <c r="D20" s="15">
        <v>33341.199999999997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>
        <v>30064.199999999993</v>
      </c>
      <c r="AC20" s="15"/>
      <c r="AD20" s="15"/>
      <c r="AE20" s="15"/>
      <c r="AF20" s="15"/>
      <c r="AG20" s="15"/>
      <c r="AH20" s="15"/>
      <c r="AI20" s="15"/>
      <c r="AJ20" s="15">
        <v>64</v>
      </c>
      <c r="AK20" s="15"/>
      <c r="AL20" s="15">
        <v>21124</v>
      </c>
      <c r="AM20" s="16">
        <f>SUM(D20:AL20)</f>
        <v>84593.4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5"/>
      <c r="D21" s="15">
        <v>317420.69999999984</v>
      </c>
      <c r="E21" s="15"/>
      <c r="F21" s="15"/>
      <c r="G21" s="15"/>
      <c r="H21" s="15"/>
      <c r="I21" s="15"/>
      <c r="J21" s="15"/>
      <c r="K21" s="15"/>
      <c r="L21" s="15"/>
      <c r="M21" s="15">
        <v>111243.60000000008</v>
      </c>
      <c r="N21" s="15">
        <v>286708.89999999991</v>
      </c>
      <c r="O21" s="15"/>
      <c r="P21" s="15"/>
      <c r="Q21" s="15"/>
      <c r="R21" s="15"/>
      <c r="S21" s="15">
        <v>61249.300000000025</v>
      </c>
      <c r="T21" s="15"/>
      <c r="U21" s="15"/>
      <c r="V21" s="15"/>
      <c r="W21" s="15">
        <v>175447.79999999996</v>
      </c>
      <c r="X21" s="15"/>
      <c r="Y21" s="15"/>
      <c r="Z21" s="15"/>
      <c r="AA21" s="15"/>
      <c r="AB21" s="15">
        <v>226713.70000000004</v>
      </c>
      <c r="AC21" s="15"/>
      <c r="AD21" s="15"/>
      <c r="AE21" s="15"/>
      <c r="AF21" s="15"/>
      <c r="AG21" s="15">
        <v>71930.500000000029</v>
      </c>
      <c r="AH21" s="15"/>
      <c r="AI21" s="15"/>
      <c r="AJ21" s="15"/>
      <c r="AK21" s="15"/>
      <c r="AL21" s="15"/>
      <c r="AM21" s="16">
        <f>SUM(D21:AL21)</f>
        <v>1250714.4999999998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5"/>
      <c r="D22" s="15">
        <v>1307.2</v>
      </c>
      <c r="E22" s="15"/>
      <c r="F22" s="15"/>
      <c r="G22" s="15"/>
      <c r="H22" s="15"/>
      <c r="I22" s="15"/>
      <c r="J22" s="15"/>
      <c r="K22" s="15"/>
      <c r="L22" s="15"/>
      <c r="M22" s="15"/>
      <c r="N22" s="15">
        <v>7584.7000000000007</v>
      </c>
      <c r="O22" s="15"/>
      <c r="P22" s="15"/>
      <c r="Q22" s="15"/>
      <c r="R22" s="15"/>
      <c r="S22" s="15">
        <v>3272.5</v>
      </c>
      <c r="T22" s="15">
        <v>1335</v>
      </c>
      <c r="U22" s="15"/>
      <c r="V22" s="15"/>
      <c r="W22" s="15">
        <v>3999</v>
      </c>
      <c r="X22" s="15"/>
      <c r="Y22" s="15"/>
      <c r="Z22" s="15"/>
      <c r="AA22" s="15"/>
      <c r="AB22" s="15"/>
      <c r="AC22" s="15"/>
      <c r="AD22" s="15"/>
      <c r="AE22" s="15"/>
      <c r="AF22" s="15"/>
      <c r="AG22" s="15">
        <v>25445.3</v>
      </c>
      <c r="AH22" s="15"/>
      <c r="AI22" s="15"/>
      <c r="AJ22" s="15"/>
      <c r="AK22" s="15"/>
      <c r="AL22" s="15"/>
      <c r="AM22" s="16">
        <f>SUM(D22:AL22)</f>
        <v>42943.7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5"/>
      <c r="D24" s="15">
        <v>170356.90000000005</v>
      </c>
      <c r="E24" s="15"/>
      <c r="F24" s="15"/>
      <c r="G24" s="15"/>
      <c r="H24" s="15"/>
      <c r="I24" s="15"/>
      <c r="J24" s="15"/>
      <c r="K24" s="15"/>
      <c r="L24" s="15"/>
      <c r="M24" s="15"/>
      <c r="N24" s="15">
        <v>1249154.7000000007</v>
      </c>
      <c r="O24" s="15">
        <v>379.2</v>
      </c>
      <c r="P24" s="15"/>
      <c r="Q24" s="15"/>
      <c r="R24" s="15"/>
      <c r="S24" s="15"/>
      <c r="T24" s="15"/>
      <c r="U24" s="15"/>
      <c r="V24" s="15">
        <v>1605.4</v>
      </c>
      <c r="W24" s="15">
        <v>1328</v>
      </c>
      <c r="X24" s="15"/>
      <c r="Y24" s="15"/>
      <c r="Z24" s="15"/>
      <c r="AA24" s="15"/>
      <c r="AB24" s="15">
        <v>130581.00000000004</v>
      </c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f>SUM(D24:AL24)</f>
        <v>1553405.2000000007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5"/>
      <c r="D25" s="15">
        <v>404321.29999999981</v>
      </c>
      <c r="E25" s="15"/>
      <c r="F25" s="15"/>
      <c r="G25" s="15"/>
      <c r="H25" s="15"/>
      <c r="I25" s="15"/>
      <c r="J25" s="15"/>
      <c r="K25" s="15"/>
      <c r="L25" s="15"/>
      <c r="M25" s="15">
        <v>225917.80000000019</v>
      </c>
      <c r="N25" s="15">
        <v>1006102.4000000015</v>
      </c>
      <c r="O25" s="15">
        <v>439.4</v>
      </c>
      <c r="P25" s="15"/>
      <c r="Q25" s="15"/>
      <c r="R25" s="15"/>
      <c r="S25" s="15"/>
      <c r="T25" s="15"/>
      <c r="U25" s="15"/>
      <c r="V25" s="15"/>
      <c r="W25" s="15">
        <v>545941.90000000049</v>
      </c>
      <c r="X25" s="15"/>
      <c r="Y25" s="15"/>
      <c r="Z25" s="15"/>
      <c r="AA25" s="15"/>
      <c r="AB25" s="15">
        <v>294649.29999999987</v>
      </c>
      <c r="AC25" s="15"/>
      <c r="AD25" s="15"/>
      <c r="AE25" s="15"/>
      <c r="AF25" s="15"/>
      <c r="AG25" s="15">
        <v>11104</v>
      </c>
      <c r="AH25" s="15"/>
      <c r="AI25" s="15"/>
      <c r="AJ25" s="15"/>
      <c r="AK25" s="15"/>
      <c r="AL25" s="15"/>
      <c r="AM25" s="16">
        <f>SUM(D25:AL25)</f>
        <v>2488476.1000000015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>
        <v>280</v>
      </c>
      <c r="AJ26" s="15"/>
      <c r="AK26" s="15"/>
      <c r="AL26" s="15">
        <v>4916</v>
      </c>
      <c r="AM26" s="16">
        <f>SUM(D26:AL26)</f>
        <v>5196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5"/>
      <c r="D30" s="15">
        <v>19652.800000000003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>
        <v>123066.79999999996</v>
      </c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f>SUM(D30:AL30)</f>
        <v>142719.59999999998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>
        <v>607625.10000000009</v>
      </c>
      <c r="O32" s="15">
        <v>1903.0000000000007</v>
      </c>
      <c r="P32" s="15"/>
      <c r="Q32" s="15"/>
      <c r="R32" s="15"/>
      <c r="S32" s="15"/>
      <c r="T32" s="15"/>
      <c r="U32" s="15"/>
      <c r="V32" s="15"/>
      <c r="W32" s="15">
        <v>1326.3</v>
      </c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>
        <v>756.79999999999984</v>
      </c>
      <c r="AK32" s="15"/>
      <c r="AL32" s="15"/>
      <c r="AM32" s="16">
        <f>SUM(D32:AL32)</f>
        <v>611611.20000000019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>
        <v>785177.49999999942</v>
      </c>
      <c r="O33" s="15">
        <v>1081.6000000000001</v>
      </c>
      <c r="P33" s="15"/>
      <c r="Q33" s="15"/>
      <c r="R33" s="15"/>
      <c r="S33" s="15"/>
      <c r="T33" s="15"/>
      <c r="U33" s="15"/>
      <c r="V33" s="15"/>
      <c r="W33" s="15">
        <v>1276.3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f>SUM(D33:AL33)</f>
        <v>787535.39999999944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5"/>
      <c r="D35" s="15">
        <v>82240.400000000023</v>
      </c>
      <c r="E35" s="15"/>
      <c r="F35" s="15"/>
      <c r="G35" s="15"/>
      <c r="H35" s="15"/>
      <c r="I35" s="15"/>
      <c r="J35" s="15"/>
      <c r="K35" s="15"/>
      <c r="L35" s="15"/>
      <c r="M35" s="15"/>
      <c r="N35" s="15">
        <v>18083.400000000001</v>
      </c>
      <c r="O35" s="15"/>
      <c r="P35" s="15"/>
      <c r="Q35" s="15"/>
      <c r="R35" s="15"/>
      <c r="S35" s="15">
        <v>7446.0000000000009</v>
      </c>
      <c r="T35" s="15"/>
      <c r="U35" s="15"/>
      <c r="V35" s="15"/>
      <c r="W35" s="15">
        <v>10230</v>
      </c>
      <c r="X35" s="15"/>
      <c r="Y35" s="15"/>
      <c r="Z35" s="15"/>
      <c r="AA35" s="15"/>
      <c r="AB35" s="15">
        <v>36462.300000000003</v>
      </c>
      <c r="AC35" s="15"/>
      <c r="AD35" s="15"/>
      <c r="AE35" s="15"/>
      <c r="AF35" s="15"/>
      <c r="AG35" s="15">
        <v>54495.100000000013</v>
      </c>
      <c r="AH35" s="15"/>
      <c r="AI35" s="15"/>
      <c r="AJ35" s="15"/>
      <c r="AK35" s="15"/>
      <c r="AL35" s="15"/>
      <c r="AM35" s="16">
        <f t="shared" ref="AM35:AM41" si="0">SUM(D35:AL35)</f>
        <v>208957.20000000004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5"/>
      <c r="D36" s="15">
        <v>227942.49999999991</v>
      </c>
      <c r="E36" s="15"/>
      <c r="F36" s="15"/>
      <c r="G36" s="15"/>
      <c r="H36" s="15"/>
      <c r="I36" s="15"/>
      <c r="J36" s="15"/>
      <c r="K36" s="15"/>
      <c r="L36" s="15"/>
      <c r="M36" s="15">
        <v>127.9</v>
      </c>
      <c r="N36" s="15">
        <v>16931.8</v>
      </c>
      <c r="O36" s="15"/>
      <c r="P36" s="15"/>
      <c r="Q36" s="15"/>
      <c r="R36" s="15"/>
      <c r="S36" s="15"/>
      <c r="T36" s="15"/>
      <c r="U36" s="15"/>
      <c r="V36" s="15"/>
      <c r="W36" s="15">
        <v>18281.2</v>
      </c>
      <c r="X36" s="15"/>
      <c r="Y36" s="15"/>
      <c r="Z36" s="15"/>
      <c r="AA36" s="15"/>
      <c r="AB36" s="15">
        <v>105492.39999999997</v>
      </c>
      <c r="AC36" s="15"/>
      <c r="AD36" s="15"/>
      <c r="AE36" s="15"/>
      <c r="AF36" s="15"/>
      <c r="AG36" s="15">
        <v>24556</v>
      </c>
      <c r="AH36" s="15">
        <v>7707.9</v>
      </c>
      <c r="AI36" s="15"/>
      <c r="AJ36" s="15"/>
      <c r="AK36" s="15"/>
      <c r="AL36" s="15"/>
      <c r="AM36" s="16">
        <f t="shared" si="0"/>
        <v>401039.6999999999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5"/>
      <c r="D37" s="15">
        <v>1318.8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>
        <v>3612</v>
      </c>
      <c r="AM37" s="16">
        <f t="shared" si="0"/>
        <v>4930.8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5"/>
      <c r="D38" s="15">
        <v>127622.30000000008</v>
      </c>
      <c r="E38" s="15"/>
      <c r="F38" s="15"/>
      <c r="G38" s="15"/>
      <c r="H38" s="15"/>
      <c r="I38" s="15"/>
      <c r="J38" s="15"/>
      <c r="K38" s="15"/>
      <c r="L38" s="15"/>
      <c r="M38" s="15"/>
      <c r="N38" s="15">
        <v>1827672.2000000002</v>
      </c>
      <c r="O38" s="15">
        <v>2304.1999999999998</v>
      </c>
      <c r="P38" s="15"/>
      <c r="Q38" s="15"/>
      <c r="R38" s="15"/>
      <c r="S38" s="15"/>
      <c r="T38" s="15"/>
      <c r="U38" s="15"/>
      <c r="V38" s="15"/>
      <c r="W38" s="15">
        <v>16069.6</v>
      </c>
      <c r="X38" s="15"/>
      <c r="Y38" s="15"/>
      <c r="Z38" s="15"/>
      <c r="AA38" s="15"/>
      <c r="AB38" s="15">
        <v>581360.1</v>
      </c>
      <c r="AC38" s="15"/>
      <c r="AD38" s="15"/>
      <c r="AE38" s="15"/>
      <c r="AF38" s="15"/>
      <c r="AG38" s="15"/>
      <c r="AH38" s="15"/>
      <c r="AI38" s="15"/>
      <c r="AJ38" s="15">
        <v>13337.599999999991</v>
      </c>
      <c r="AK38" s="15"/>
      <c r="AL38" s="15">
        <v>9800</v>
      </c>
      <c r="AM38" s="16">
        <f t="shared" si="0"/>
        <v>2578166.0000000005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>
        <v>53552.399999999987</v>
      </c>
      <c r="O39" s="15">
        <v>127.2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>
        <v>2730.7</v>
      </c>
      <c r="AC39" s="15"/>
      <c r="AD39" s="15"/>
      <c r="AE39" s="15"/>
      <c r="AF39" s="15"/>
      <c r="AG39" s="15"/>
      <c r="AH39" s="15"/>
      <c r="AI39" s="15"/>
      <c r="AJ39" s="15">
        <v>191.9</v>
      </c>
      <c r="AK39" s="15"/>
      <c r="AL39" s="15"/>
      <c r="AM39" s="16">
        <f t="shared" si="0"/>
        <v>56602.199999999983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5"/>
      <c r="D40" s="15">
        <v>200293.60000000003</v>
      </c>
      <c r="E40" s="15"/>
      <c r="F40" s="15"/>
      <c r="G40" s="15"/>
      <c r="H40" s="15"/>
      <c r="I40" s="15"/>
      <c r="J40" s="15"/>
      <c r="K40" s="15"/>
      <c r="L40" s="15"/>
      <c r="M40" s="15"/>
      <c r="N40" s="15">
        <v>220786.99999999977</v>
      </c>
      <c r="O40" s="15"/>
      <c r="P40" s="15"/>
      <c r="Q40" s="15"/>
      <c r="R40" s="15"/>
      <c r="S40" s="15"/>
      <c r="T40" s="15"/>
      <c r="U40" s="15"/>
      <c r="V40" s="15"/>
      <c r="W40" s="15">
        <v>44272</v>
      </c>
      <c r="X40" s="15"/>
      <c r="Y40" s="15"/>
      <c r="Z40" s="15"/>
      <c r="AA40" s="15"/>
      <c r="AB40" s="15">
        <v>157513.69999999998</v>
      </c>
      <c r="AC40" s="15"/>
      <c r="AD40" s="15"/>
      <c r="AE40" s="15"/>
      <c r="AF40" s="15"/>
      <c r="AG40" s="15"/>
      <c r="AH40" s="15"/>
      <c r="AI40" s="15"/>
      <c r="AJ40" s="15">
        <v>3803.6000000000017</v>
      </c>
      <c r="AK40" s="15"/>
      <c r="AL40" s="15">
        <v>366645.69999999995</v>
      </c>
      <c r="AM40" s="16">
        <f t="shared" si="0"/>
        <v>993315.59999999974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6">
        <v>0</v>
      </c>
      <c r="D41" s="16">
        <f>SUM(D6:D40)</f>
        <v>2438587.3999999994</v>
      </c>
      <c r="E41" s="16">
        <v>0</v>
      </c>
      <c r="F41" s="16">
        <v>0</v>
      </c>
      <c r="G41" s="16">
        <f>SUM(G6:G40)</f>
        <v>28333.200000000001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f>SUM(M6:M40)</f>
        <v>342605.60000000033</v>
      </c>
      <c r="N41" s="16">
        <f>SUM(N6:N40)</f>
        <v>7676938.3000000017</v>
      </c>
      <c r="O41" s="16">
        <f>SUM(O6:O40)</f>
        <v>9234.6</v>
      </c>
      <c r="P41" s="16">
        <v>0</v>
      </c>
      <c r="Q41" s="16">
        <v>0</v>
      </c>
      <c r="R41" s="16">
        <v>0</v>
      </c>
      <c r="S41" s="16">
        <f>SUM(S6:S40)</f>
        <v>74575.500000000029</v>
      </c>
      <c r="T41" s="16">
        <f>SUM(T6:T40)</f>
        <v>1335</v>
      </c>
      <c r="U41" s="16">
        <v>0</v>
      </c>
      <c r="V41" s="16">
        <f>SUM(V6:V40)</f>
        <v>1605.4</v>
      </c>
      <c r="W41" s="16">
        <f>SUM(W6:W40)</f>
        <v>878169.60000000044</v>
      </c>
      <c r="X41" s="16">
        <v>0</v>
      </c>
      <c r="Y41" s="16">
        <v>0</v>
      </c>
      <c r="Z41" s="16">
        <v>0</v>
      </c>
      <c r="AA41" s="16">
        <v>0</v>
      </c>
      <c r="AB41" s="16">
        <f>SUM(AB6:AB40)</f>
        <v>2333135.6</v>
      </c>
      <c r="AC41" s="16">
        <v>0</v>
      </c>
      <c r="AD41" s="16">
        <v>0</v>
      </c>
      <c r="AE41" s="16">
        <v>0</v>
      </c>
      <c r="AF41" s="16">
        <v>0</v>
      </c>
      <c r="AG41" s="16">
        <f>SUM(AG6:AG40)</f>
        <v>218756.00000000003</v>
      </c>
      <c r="AH41" s="16">
        <f>SUM(AH6:AH40)</f>
        <v>7707.9</v>
      </c>
      <c r="AI41" s="16">
        <f>SUM(AI6:AI40)</f>
        <v>280</v>
      </c>
      <c r="AJ41" s="16">
        <f>SUM(AJ6:AJ40)</f>
        <v>20668.099999999995</v>
      </c>
      <c r="AK41" s="16">
        <v>0</v>
      </c>
      <c r="AL41" s="16">
        <f>SUM(AL6:AL40)</f>
        <v>616875.6</v>
      </c>
      <c r="AM41" s="16">
        <f t="shared" si="0"/>
        <v>14648807.800000001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Table6_3101</vt:lpstr>
      <vt:lpstr>Table6_3102</vt:lpstr>
      <vt:lpstr>Table6_3103</vt:lpstr>
      <vt:lpstr>Table6_3104</vt:lpstr>
      <vt:lpstr>Table6_3105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2019-09-18T07:45:35Z</dcterms:created>
  <dcterms:modified xsi:type="dcterms:W3CDTF">2021-11-18T08:56:58Z</dcterms:modified>
</cp:coreProperties>
</file>